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ՇՄՊԾ\"/>
    </mc:Choice>
  </mc:AlternateContent>
  <xr:revisionPtr revIDLastSave="0" documentId="13_ncr:1_{8CED84E8-DAB9-45A2-92AE-8EE8749602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.12.2022" sheetId="1" r:id="rId1"/>
  </sheets>
  <calcPr calcId="191029"/>
</workbook>
</file>

<file path=xl/calcChain.xml><?xml version="1.0" encoding="utf-8"?>
<calcChain xmlns="http://schemas.openxmlformats.org/spreadsheetml/2006/main">
  <c r="C116" i="1" l="1"/>
  <c r="C273" i="1"/>
  <c r="C272" i="1"/>
  <c r="C244" i="1"/>
  <c r="C216" i="1"/>
  <c r="C194" i="1"/>
  <c r="C144" i="1"/>
  <c r="C107" i="1"/>
  <c r="C77" i="1"/>
  <c r="I38" i="1" l="1"/>
  <c r="I24" i="1"/>
  <c r="I23" i="1"/>
  <c r="I18" i="1"/>
  <c r="I17" i="1"/>
  <c r="I14" i="1"/>
  <c r="I13" i="1"/>
  <c r="I9" i="1"/>
  <c r="I8" i="1"/>
  <c r="I7" i="1"/>
  <c r="C15" i="1"/>
  <c r="F93" i="1" l="1"/>
  <c r="C36" i="1" l="1"/>
  <c r="C28" i="1"/>
  <c r="C60" i="1"/>
  <c r="C56" i="1"/>
  <c r="I108" i="1" l="1"/>
  <c r="I107" i="1"/>
  <c r="I106" i="1"/>
  <c r="C109" i="1"/>
  <c r="I109" i="1" s="1"/>
  <c r="I96" i="1"/>
  <c r="I51" i="1" l="1"/>
  <c r="I84" i="1"/>
  <c r="I80" i="1"/>
  <c r="C85" i="1"/>
  <c r="C81" i="1"/>
  <c r="I91" i="1"/>
  <c r="I90" i="1"/>
  <c r="I83" i="1"/>
  <c r="I79" i="1"/>
  <c r="I76" i="1"/>
  <c r="I58" i="1"/>
  <c r="I55" i="1"/>
  <c r="I54" i="1"/>
  <c r="I52" i="1"/>
  <c r="I59" i="1"/>
  <c r="I57" i="1"/>
  <c r="I50" i="1"/>
  <c r="I105" i="1"/>
  <c r="C113" i="1"/>
  <c r="I113" i="1" s="1"/>
  <c r="I270" i="1"/>
  <c r="C271" i="1"/>
  <c r="I264" i="1"/>
  <c r="C265" i="1"/>
  <c r="I257" i="1"/>
  <c r="C258" i="1"/>
  <c r="I242" i="1"/>
  <c r="C243" i="1"/>
  <c r="I236" i="1"/>
  <c r="C237" i="1"/>
  <c r="I229" i="1"/>
  <c r="C230" i="1"/>
  <c r="I214" i="1"/>
  <c r="C215" i="1"/>
  <c r="I207" i="1"/>
  <c r="C208" i="1"/>
  <c r="I192" i="1"/>
  <c r="C193" i="1"/>
  <c r="I186" i="1"/>
  <c r="C187" i="1"/>
  <c r="I179" i="1"/>
  <c r="C180" i="1"/>
  <c r="I164" i="1"/>
  <c r="C165" i="1"/>
  <c r="I157" i="1"/>
  <c r="C158" i="1"/>
  <c r="I142" i="1"/>
  <c r="C143" i="1"/>
  <c r="I136" i="1"/>
  <c r="C137" i="1"/>
  <c r="I129" i="1"/>
  <c r="C130" i="1"/>
  <c r="H85" i="1"/>
  <c r="I60" i="1" l="1"/>
  <c r="C86" i="1"/>
  <c r="I71" i="1"/>
  <c r="C72" i="1"/>
  <c r="I70" i="1"/>
  <c r="C112" i="1" l="1"/>
  <c r="I112" i="1" s="1"/>
  <c r="C111" i="1"/>
  <c r="I111" i="1" s="1"/>
  <c r="C110" i="1"/>
  <c r="C115" i="1"/>
  <c r="I115" i="1" s="1"/>
  <c r="C114" i="1"/>
  <c r="I114" i="1" s="1"/>
  <c r="I110" i="1" l="1"/>
  <c r="I116" i="1" s="1"/>
  <c r="C252" i="1"/>
  <c r="C259" i="1" s="1"/>
  <c r="C224" i="1"/>
  <c r="C231" i="1" s="1"/>
  <c r="C202" i="1"/>
  <c r="C209" i="1" s="1"/>
  <c r="C152" i="1"/>
  <c r="C159" i="1" s="1"/>
  <c r="I269" i="1" l="1"/>
  <c r="I268" i="1"/>
  <c r="I267" i="1"/>
  <c r="I263" i="1"/>
  <c r="I262" i="1"/>
  <c r="I261" i="1"/>
  <c r="I256" i="1"/>
  <c r="I255" i="1"/>
  <c r="I254" i="1"/>
  <c r="I251" i="1"/>
  <c r="I250" i="1"/>
  <c r="I248" i="1"/>
  <c r="I246" i="1"/>
  <c r="I241" i="1"/>
  <c r="I240" i="1"/>
  <c r="I239" i="1"/>
  <c r="I235" i="1"/>
  <c r="I234" i="1"/>
  <c r="I233" i="1"/>
  <c r="I237" i="1" s="1"/>
  <c r="I228" i="1"/>
  <c r="I227" i="1"/>
  <c r="I226" i="1"/>
  <c r="I230" i="1" s="1"/>
  <c r="I223" i="1"/>
  <c r="I222" i="1"/>
  <c r="I220" i="1"/>
  <c r="I218" i="1"/>
  <c r="I213" i="1"/>
  <c r="I212" i="1"/>
  <c r="I211" i="1"/>
  <c r="I206" i="1"/>
  <c r="I205" i="1"/>
  <c r="I204" i="1"/>
  <c r="I201" i="1"/>
  <c r="I200" i="1"/>
  <c r="I198" i="1"/>
  <c r="I197" i="1"/>
  <c r="I196" i="1"/>
  <c r="I191" i="1"/>
  <c r="I190" i="1"/>
  <c r="I189" i="1"/>
  <c r="I185" i="1"/>
  <c r="I184" i="1"/>
  <c r="I183" i="1"/>
  <c r="I187" i="1" s="1"/>
  <c r="I178" i="1"/>
  <c r="I177" i="1"/>
  <c r="I176" i="1"/>
  <c r="I180" i="1" s="1"/>
  <c r="C174" i="1"/>
  <c r="C181" i="1" s="1"/>
  <c r="I173" i="1"/>
  <c r="I172" i="1"/>
  <c r="I170" i="1"/>
  <c r="I168" i="1"/>
  <c r="I163" i="1"/>
  <c r="I162" i="1"/>
  <c r="I161" i="1"/>
  <c r="I165" i="1" s="1"/>
  <c r="I151" i="1"/>
  <c r="I150" i="1"/>
  <c r="I148" i="1"/>
  <c r="I147" i="1"/>
  <c r="I146" i="1"/>
  <c r="I152" i="1" s="1"/>
  <c r="I215" i="1" l="1"/>
  <c r="I271" i="1"/>
  <c r="I193" i="1"/>
  <c r="I252" i="1"/>
  <c r="I272" i="1" s="1"/>
  <c r="I258" i="1"/>
  <c r="I259" i="1" s="1"/>
  <c r="I265" i="1"/>
  <c r="I202" i="1"/>
  <c r="I224" i="1"/>
  <c r="I231" i="1" s="1"/>
  <c r="I174" i="1"/>
  <c r="I194" i="1"/>
  <c r="I181" i="1"/>
  <c r="I208" i="1"/>
  <c r="I209" i="1" s="1"/>
  <c r="I243" i="1"/>
  <c r="I244" i="1" s="1"/>
  <c r="C124" i="1"/>
  <c r="C131" i="1" s="1"/>
  <c r="I123" i="1"/>
  <c r="I122" i="1"/>
  <c r="I120" i="1"/>
  <c r="I118" i="1"/>
  <c r="I216" i="1" l="1"/>
  <c r="I124" i="1"/>
  <c r="H116" i="1"/>
  <c r="I82" i="1"/>
  <c r="I85" i="1" s="1"/>
  <c r="I78" i="1"/>
  <c r="I81" i="1" s="1"/>
  <c r="I74" i="1"/>
  <c r="I75" i="1"/>
  <c r="I77" i="1" s="1"/>
  <c r="H72" i="1"/>
  <c r="I69" i="1"/>
  <c r="I68" i="1"/>
  <c r="C66" i="1"/>
  <c r="I72" i="1" l="1"/>
  <c r="I86" i="1"/>
  <c r="C166" i="1"/>
  <c r="I156" i="1"/>
  <c r="I155" i="1"/>
  <c r="I154" i="1"/>
  <c r="I158" i="1" s="1"/>
  <c r="I141" i="1"/>
  <c r="I140" i="1"/>
  <c r="I139" i="1"/>
  <c r="I135" i="1"/>
  <c r="I134" i="1"/>
  <c r="I133" i="1"/>
  <c r="I126" i="1"/>
  <c r="I127" i="1"/>
  <c r="I128" i="1"/>
  <c r="I143" i="1" l="1"/>
  <c r="I130" i="1"/>
  <c r="I166" i="1"/>
  <c r="I159" i="1"/>
  <c r="I137" i="1"/>
  <c r="I131" i="1" l="1"/>
  <c r="I144" i="1"/>
  <c r="H92" i="1"/>
  <c r="C92" i="1"/>
  <c r="I273" i="1" l="1"/>
  <c r="I276" i="1" s="1"/>
  <c r="H56" i="1"/>
  <c r="C61" i="1"/>
  <c r="I53" i="1"/>
  <c r="I56" i="1" s="1"/>
  <c r="I275" i="1" l="1"/>
  <c r="I277" i="1"/>
  <c r="I278" i="1"/>
  <c r="I89" i="1"/>
  <c r="I92" i="1" s="1"/>
  <c r="I279" i="1" l="1"/>
  <c r="I64" i="1"/>
  <c r="I65" i="1"/>
  <c r="I63" i="1"/>
  <c r="I49" i="1"/>
  <c r="I61" i="1" s="1"/>
  <c r="I46" i="1"/>
  <c r="I44" i="1"/>
  <c r="I40" i="1"/>
  <c r="I41" i="1"/>
  <c r="C42" i="1"/>
  <c r="I31" i="1"/>
  <c r="I32" i="1"/>
  <c r="I34" i="1"/>
  <c r="I35" i="1"/>
  <c r="I97" i="1" s="1"/>
  <c r="I30" i="1"/>
  <c r="I25" i="1"/>
  <c r="I26" i="1"/>
  <c r="I27" i="1"/>
  <c r="I22" i="1"/>
  <c r="I19" i="1"/>
  <c r="I10" i="1"/>
  <c r="I66" i="1" l="1"/>
  <c r="I47" i="1"/>
  <c r="I42" i="1"/>
  <c r="I11" i="1"/>
  <c r="I36" i="1"/>
  <c r="I28" i="1"/>
  <c r="I100" i="1" l="1"/>
  <c r="C47" i="1"/>
  <c r="C19" i="1"/>
  <c r="C11" i="1"/>
  <c r="C93" i="1" l="1"/>
  <c r="C274" i="1"/>
  <c r="H15" i="1"/>
  <c r="I15" i="1"/>
  <c r="I93" i="1" s="1"/>
  <c r="H11" i="1"/>
  <c r="I98" i="1" l="1"/>
  <c r="I101" i="1" s="1"/>
  <c r="I94" i="1"/>
  <c r="C280" i="1"/>
  <c r="I102" i="1" l="1"/>
  <c r="I99" i="1"/>
  <c r="I103" i="1" s="1"/>
  <c r="H66" i="1"/>
  <c r="H47" i="1"/>
  <c r="H42" i="1"/>
  <c r="H36" i="1"/>
  <c r="H28" i="1"/>
  <c r="H19" i="1"/>
  <c r="H86" i="1" l="1"/>
  <c r="H93" i="1" s="1"/>
  <c r="I274" i="1" l="1"/>
  <c r="I28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hhovhannisyan</author>
  </authors>
  <commentList>
    <comment ref="H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մայիս 2018-7.17
մայիս 2019-7.41
մայիս 2020-7.66
մայիս 2021-7.92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0" authorId="0" shapeId="0" xr:uid="{00000000-0006-0000-0000-000002000000}">
      <text>
        <r>
          <rPr>
            <sz val="8"/>
            <color indexed="81"/>
            <rFont val="Tahoma"/>
            <family val="2"/>
          </rPr>
          <t xml:space="preserve">01,01,2013-4,26-4,89
փետրվար 2013-4,26-4,89
</t>
        </r>
        <r>
          <rPr>
            <b/>
            <sz val="8"/>
            <color indexed="81"/>
            <rFont val="Tahoma"/>
            <family val="2"/>
            <charset val="204"/>
          </rPr>
          <t xml:space="preserve">փետրվար 2014-4,38-5,02-      6,72    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  <charset val="204"/>
          </rPr>
          <t xml:space="preserve">փետրվար 2015-               6,72   
փետրվար 2016-               6,94
փետրվար 2017-               6,94
փետրվար 2018- 7.17          
փետրվար 2019-7.17
փետրվար 2020-7.17
փետրվար 2021-7.41
</t>
        </r>
      </text>
    </comment>
    <comment ref="H1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մայիս 2018-7.17
մայիս 2019-7.41
մայիս 2020-7.66
մայիս 2021-7.92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" authorId="0" shapeId="0" xr:uid="{00000000-0006-0000-0000-000004000000}">
      <text>
        <r>
          <rPr>
            <sz val="8"/>
            <color indexed="81"/>
            <rFont val="Tahoma"/>
            <family val="2"/>
          </rPr>
          <t xml:space="preserve">01,01,2013-4,26-4,89
փետրվար 2013-4,26-4,89
</t>
        </r>
        <r>
          <rPr>
            <b/>
            <sz val="8"/>
            <color indexed="81"/>
            <rFont val="Tahoma"/>
            <family val="2"/>
            <charset val="204"/>
          </rPr>
          <t xml:space="preserve">փետրվար 2014-4,38-5,02-      6,72    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  <charset val="204"/>
          </rPr>
          <t xml:space="preserve">փետրվար 2015-               6,72   
փետրվար 2016-               6,94
փետրվար 2017-               6,94
փետրվար 2018- 7.17          
փետրվար 2019-7.17
փետրվար 2020-7.17
փետրվար 2021-7.41
</t>
        </r>
      </text>
    </comment>
    <comment ref="H17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մայիս 2018-7.17
մայիս 2019-7.41
մայիս 2020-7.66
մայիս 2021-7.92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8" authorId="0" shapeId="0" xr:uid="{00000000-0006-0000-0000-000006000000}">
      <text>
        <r>
          <rPr>
            <sz val="8"/>
            <color indexed="81"/>
            <rFont val="Tahoma"/>
            <family val="2"/>
          </rPr>
          <t xml:space="preserve">01,01,2013-4,26-4,89
փետրվար 2013-4,26-4,89
</t>
        </r>
        <r>
          <rPr>
            <b/>
            <sz val="8"/>
            <color indexed="81"/>
            <rFont val="Tahoma"/>
            <family val="2"/>
            <charset val="204"/>
          </rPr>
          <t xml:space="preserve">փետրվար 2014-4,38-5,02-      6,72    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  <charset val="204"/>
          </rPr>
          <t xml:space="preserve">փետրվար 2015-               6,72   
փետրվար 2016-               6,94
փետրվար 2017-               6,94
փետրվար 2018- 7.17          
փետրվար 2019-7.17
փետրվար 2020-7.17
փետրվար 2021-7.41
</t>
        </r>
      </text>
    </comment>
  </commentList>
</comments>
</file>

<file path=xl/sharedStrings.xml><?xml version="1.0" encoding="utf-8"?>
<sst xmlns="http://schemas.openxmlformats.org/spreadsheetml/2006/main" count="371" uniqueCount="172">
  <si>
    <t>Պաշտոնի  անվանումը</t>
  </si>
  <si>
    <t>Ազգանուն, անուն, հայրանուն</t>
  </si>
  <si>
    <t xml:space="preserve">Տվյալ  պաշտոնում աշխատանքային ստաժը                                                                                                                            </t>
  </si>
  <si>
    <t xml:space="preserve">Բազային աշխատավարձի նկատմամբ բազմա
պատիկ  գործակիցը  ըստ ստաժի </t>
  </si>
  <si>
    <t>Պաշտոնային դրույքաչափը `
ըստ գործակցի</t>
  </si>
  <si>
    <t>Ընդամենը</t>
  </si>
  <si>
    <t>ԹԱՓՈՒՐ</t>
  </si>
  <si>
    <t>ՔԱՂԱՔԱՑԻԱԿԱՆ ԾԱՌԱՅՈՒԹՅԱՆ ՊԱՇՏՈՆՆԵՐ</t>
  </si>
  <si>
    <t>Գլխավոր քարտուղար</t>
  </si>
  <si>
    <t>մայիս</t>
  </si>
  <si>
    <t>Գլխավոր քարտուղարի տեղակալ</t>
  </si>
  <si>
    <t>փետրվար</t>
  </si>
  <si>
    <t>Վարչության պետ</t>
  </si>
  <si>
    <t>Վարչության պետի տեղակալ</t>
  </si>
  <si>
    <t>Գլխավոր մասնագետ</t>
  </si>
  <si>
    <t>Վարչության պետ-Գլխավոր հաշվապահ</t>
  </si>
  <si>
    <t xml:space="preserve">Փաշիկյան Ռոբերտ Սամսոնի </t>
  </si>
  <si>
    <t xml:space="preserve">Մխիթարյան Գայանե Հովհաննեսի </t>
  </si>
  <si>
    <t xml:space="preserve">Հարությունյան Արաքսի Պարույրի </t>
  </si>
  <si>
    <t xml:space="preserve">Մակարյան Տիգրան Աղվանի </t>
  </si>
  <si>
    <t xml:space="preserve">Թադևոսյան Գասպար Սամվելի </t>
  </si>
  <si>
    <t>Բաժնի պետ</t>
  </si>
  <si>
    <t xml:space="preserve">II.ԱՋԱԿՑՈՂ ՄԱՍՆԱԳԻՏԱԿԱՆ ԿԱՌՈՒՑՎԱԾՔԱՅԻՆ ՍՏՈՐԱԲԱԺԱՆՈՒՄՆԵՐ </t>
  </si>
  <si>
    <t>1. Ֆինանսատնտեսագիտական և հաշվապահական հաշվառման վարչություն</t>
  </si>
  <si>
    <t>2.Իրավաբանական վարչություն</t>
  </si>
  <si>
    <t>3. Անձնակազմի կառավարման բաժին</t>
  </si>
  <si>
    <t>Պաշտոնի կոդը</t>
  </si>
  <si>
    <t>7.Ընդհանուր բաժին</t>
  </si>
  <si>
    <t xml:space="preserve">Ալեքսանյան Լուսինե Լևոնի </t>
  </si>
  <si>
    <t>ՊԵՏԱԿԱՆ ՎԱՐՉԱԿԱՆ ՊԱՇՏՈՆՆԵՐ</t>
  </si>
  <si>
    <t>x</t>
  </si>
  <si>
    <t xml:space="preserve">Կիրակոսյան Վլադիմիր Խաչիկի </t>
  </si>
  <si>
    <t>Աթանեսյան Սերգո Արմենի</t>
  </si>
  <si>
    <t>ՀԱՅԵՑՈՂԱԿԱՆ ՊԱՇՏՈՆՆԵՐ</t>
  </si>
  <si>
    <t>Հակոբյան Լուսինե Հովհաննեսի</t>
  </si>
  <si>
    <t>Սիրադեղյան Արուսյակ Կարլենի</t>
  </si>
  <si>
    <t xml:space="preserve">15-1-Ղ2-1     </t>
  </si>
  <si>
    <t xml:space="preserve">15-1-Ղ3-1     </t>
  </si>
  <si>
    <t>15-1-26.1-Ղ4-1</t>
  </si>
  <si>
    <t>Վարչության պետ-գլխավոր հաշվապահի տեղակալ</t>
  </si>
  <si>
    <t>Ավագ հաշվապահ</t>
  </si>
  <si>
    <t>15-1-26.1-Մ2-1</t>
  </si>
  <si>
    <t>15-1-26.1-Մ2-2</t>
  </si>
  <si>
    <t>Գլխավոր տնտեսագետ</t>
  </si>
  <si>
    <t>15-1-26.1-Մ2-3</t>
  </si>
  <si>
    <t>15-1-26.2-Ղ4-1</t>
  </si>
  <si>
    <t>15-1-26.2-Ղ5-1</t>
  </si>
  <si>
    <t>Գլխավոր իրավաբան</t>
  </si>
  <si>
    <t>15-1-26.2-Մ2-1</t>
  </si>
  <si>
    <t>15-1-26.3-Ղ4-1</t>
  </si>
  <si>
    <t>Բարեվարքության հարցերով կազմակերպիչ</t>
  </si>
  <si>
    <t>15-1-26.3-Մ2-1</t>
  </si>
  <si>
    <t>15-1-26.5-Ղ4-1</t>
  </si>
  <si>
    <t>15-1-26.5-Մ2-1</t>
  </si>
  <si>
    <t>15-1-26.8-Ղ4-1</t>
  </si>
  <si>
    <t>15-1-26.8-Մ2-1</t>
  </si>
  <si>
    <t>15-1-26.8-Մ5-1</t>
  </si>
  <si>
    <t>ՔԱՂԱՔԱՑԻԱԿԱՆ ԱՇԽԱՏԱՆՔ ԿԱՏԱՐՈՂՆԵՐ ԵՎ ՏԵԽՆԻԿԱԿԱՆ ՍՊԱՍԱՐԿՈՒՄ ԻՐԱԿԱՆԱՑՆՈՂՆԵՐ</t>
  </si>
  <si>
    <t>Համակարգող՝ տեղեկատվական տեխնոլոգիաների</t>
  </si>
  <si>
    <t>Ադմինիստրատոր՝ համակարգչային ցանցերի</t>
  </si>
  <si>
    <t>Պարետ</t>
  </si>
  <si>
    <t>Հավաքարար</t>
  </si>
  <si>
    <t>Պահակ</t>
  </si>
  <si>
    <t>Վարորդ</t>
  </si>
  <si>
    <t>ԸՆԴՀԱՆՈՒՐ</t>
  </si>
  <si>
    <t>4. Գնումների բաժին</t>
  </si>
  <si>
    <t>15-1-26.1-Ղ5-1</t>
  </si>
  <si>
    <t>ԱՆՎԱՆԱԿԱՆ ՀԱՍՏԻՔԱՑՈՒՑԱԿ</t>
  </si>
  <si>
    <t>Երեմյան Կարեն Աշոտի</t>
  </si>
  <si>
    <t>Ղազարյան Սուսաննա Վարդանի</t>
  </si>
  <si>
    <t>Սաֆարյան Մարիամ Գևորգի</t>
  </si>
  <si>
    <t>Վարդանյան Մուշեղ Մարտինի</t>
  </si>
  <si>
    <t xml:space="preserve">Սարգսյան Հասմիկ Սամվելի </t>
  </si>
  <si>
    <t>Խորհրդական</t>
  </si>
  <si>
    <t>15-1-26.2-Մ2-2</t>
  </si>
  <si>
    <t>2023  թվական</t>
  </si>
  <si>
    <t>Ծառայություն</t>
  </si>
  <si>
    <t>Ավագ տեսուչ</t>
  </si>
  <si>
    <t>Միանվագ ղեկավարնեին</t>
  </si>
  <si>
    <t>Միանվագ  անձնակազմինին</t>
  </si>
  <si>
    <t>Պարգևատրումներ</t>
  </si>
  <si>
    <t>Կրտսեր տեսուչ</t>
  </si>
  <si>
    <t>Գլխավոր տեսուչ</t>
  </si>
  <si>
    <t xml:space="preserve">Ընդ. </t>
  </si>
  <si>
    <t>Ընդ.</t>
  </si>
  <si>
    <t>Ընդ. Սյունիքի մարզ</t>
  </si>
  <si>
    <t>Ընդ. Լոռու մարզ</t>
  </si>
  <si>
    <t>Բաբայան Մարինե</t>
  </si>
  <si>
    <t>8.Առաջին բաժին</t>
  </si>
  <si>
    <t>ՇՐՋԱԿԱ ՄԻՋԱՎԱՅՐԻ ԾԱՌԱՅՈՒԹՅՈՒՆ</t>
  </si>
  <si>
    <t>Ծառայության ղեկավար</t>
  </si>
  <si>
    <t>Ծառայության ղեկավարի 1-ին տեղակալ</t>
  </si>
  <si>
    <t>Ծառայության ղեկավարի տեղակալ</t>
  </si>
  <si>
    <t>Ծառայության ղեկավարի օգնական</t>
  </si>
  <si>
    <t>Պահեստապետ</t>
  </si>
  <si>
    <t>Սյունիքի մարզային վարչության պետ</t>
  </si>
  <si>
    <t>Սյունիքի մարզային վարչության պետի տեղակալ</t>
  </si>
  <si>
    <t>Վայոց Ձորի մարզային վարչության պետ</t>
  </si>
  <si>
    <t>Վայոց Ձորի մարզային վարչության պետի տեղակալ</t>
  </si>
  <si>
    <t>Խոսրովի անտառ պետական արգելոցի պետ</t>
  </si>
  <si>
    <t>Ընդ. Վայոց Ձորի մարզ</t>
  </si>
  <si>
    <t>Ստեփանավանի և Տաշիրի տեղամասի պետ</t>
  </si>
  <si>
    <t>Տավուշի մարզային վարչության պետ</t>
  </si>
  <si>
    <t>Տավուշի մարզային վարչության պետի տեղակալ</t>
  </si>
  <si>
    <t>Շիրակի մարզային վարչության պետ</t>
  </si>
  <si>
    <t>Շիրակի մարզային վարչության պետի տեղակալ</t>
  </si>
  <si>
    <t>Ընդ. Շիրակի մարզ</t>
  </si>
  <si>
    <t>Կոտայքի և Գեղարքունիքի մարզային վարչության պետ</t>
  </si>
  <si>
    <t>Կոտայքի և Գեղարքունիքի ի մարզային վարչության պետի տեղակալ</t>
  </si>
  <si>
    <t>Ընդ. Կոտայքի և Գեղարքունիքի մարզ</t>
  </si>
  <si>
    <t>Ընդամենը Ծառայություն</t>
  </si>
  <si>
    <t>Ծառայություն տարեկան</t>
  </si>
  <si>
    <t>Պարգևատրում Ծառայություն 16 տարեկան</t>
  </si>
  <si>
    <t>Ծառայություն տարեկան ընդհանուր</t>
  </si>
  <si>
    <t>Մարզային վարչության պետ</t>
  </si>
  <si>
    <t>Մարզային վարչության պետի տեղակալ</t>
  </si>
  <si>
    <t>Ընդ. Տավուշի մարզ</t>
  </si>
  <si>
    <t>Ընդամենը Կենտրանական ապարատ և Ծառայություն</t>
  </si>
  <si>
    <t>Ծառություն և կենտրոնական ապարատ տարեկան ընդհանուր</t>
  </si>
  <si>
    <t>Ծառայողական քննությունների և վարքագծի կանոնների բաժնի պետ</t>
  </si>
  <si>
    <t>ԸՆԴ.</t>
  </si>
  <si>
    <t>Ընդ</t>
  </si>
  <si>
    <t>ԸՆդ.</t>
  </si>
  <si>
    <t>Նյութատեխնիկական ապահովման բաժնի պետ</t>
  </si>
  <si>
    <t>15-1-26.7-Ղ4-1</t>
  </si>
  <si>
    <t>Ամբողջը տարեկան</t>
  </si>
  <si>
    <t>Ավագ մասնագետ</t>
  </si>
  <si>
    <t>Ահարոնյան Լիլիթ</t>
  </si>
  <si>
    <t xml:space="preserve">Ծառայություն միանվագ </t>
  </si>
  <si>
    <t>Վանաձորի տեղամաս</t>
  </si>
  <si>
    <t>Ջիլիզիայի և Թումանյանի տեղամաս</t>
  </si>
  <si>
    <t>Վայոց Ձորի տեղամաս</t>
  </si>
  <si>
    <t>Կապանի տեղամաս</t>
  </si>
  <si>
    <t>Սյունիքի և Սիսիանի տեղամաս</t>
  </si>
  <si>
    <t>Զանգեզուրի տեղամաս</t>
  </si>
  <si>
    <t>Գյումրու տեղամաս</t>
  </si>
  <si>
    <t>Արագածոտնի տեղամաս</t>
  </si>
  <si>
    <t>Իջևանի և Արծվաբերդի տեղամաս</t>
  </si>
  <si>
    <t>Սևքարի և Նոյեմբերյանի տեղամաս</t>
  </si>
  <si>
    <t>Դիլիջան ազգային պարկի տեղամաս</t>
  </si>
  <si>
    <t>Հրազդանի տեղամաս</t>
  </si>
  <si>
    <t>Ճամբարակի տեղամաս</t>
  </si>
  <si>
    <t>Երևանի տեղամաս</t>
  </si>
  <si>
    <t>Պարգևատրում Ծառայություն 16</t>
  </si>
  <si>
    <t>Գաղտնի ամսական</t>
  </si>
  <si>
    <t>Գաղտնի տարեկան</t>
  </si>
  <si>
    <t xml:space="preserve">Պարգևատրում տարեկան </t>
  </si>
  <si>
    <t>Ընդհանուր տարեկան</t>
  </si>
  <si>
    <t>Ամբողջը ամսական</t>
  </si>
  <si>
    <t>Մարզային Օպերատիվ կառավարման կենտրոնի պետ</t>
  </si>
  <si>
    <t>Մարզային օպերատիվ կառավարման կենտրոնի պետ</t>
  </si>
  <si>
    <t>Մարզային Օպերատիվ կառավարման կենտրոնի տեսուչ</t>
  </si>
  <si>
    <t>Պարգևատրում քաղ ու տեխ.</t>
  </si>
  <si>
    <t>6.Վարչատնտեսական  և նյութատեխնիկական ապահովման վարչություն</t>
  </si>
  <si>
    <t>Վարչատնտեսական բաժնի պետ</t>
  </si>
  <si>
    <t>Տեղեկությունների ձեռքբերման և արագ հակազդման բաժնի պետ</t>
  </si>
  <si>
    <t>Օպերատիվ կառավարման և տեղեկատվական անվտանգության բաժնի պետ</t>
  </si>
  <si>
    <t>8. Տեղեկատվական համակարգերի բաժին</t>
  </si>
  <si>
    <t>Զինանոցի տեսուչ</t>
  </si>
  <si>
    <t>Մարզային օպերատիվ կառավարման կենտրոնի տեսուչ</t>
  </si>
  <si>
    <t>ՀՀ Վայոց Ձորի և ՀՀ Արարատի մարզ</t>
  </si>
  <si>
    <t>ՀՀ Լոռու մարզ</t>
  </si>
  <si>
    <t>ՀՀ Սյունիքի մարզ</t>
  </si>
  <si>
    <t>ՀՀ Շիրակի  և ՀՀ Արագածոտնու մարզ</t>
  </si>
  <si>
    <t>ՀՀ Տավուշի մարզ</t>
  </si>
  <si>
    <t>ՀՀ Կոտայքի և ՀՀ Գեղարքունիքի մարզ</t>
  </si>
  <si>
    <t>8.Ներքին անվտանգության վարչություն</t>
  </si>
  <si>
    <t>Ընդամենը ներքին անվտանգության վարչություն</t>
  </si>
  <si>
    <t>Ներքին անվտանգության վարչության պետ</t>
  </si>
  <si>
    <t>Ներքին անվտանգության վարչության բաժնի պետ</t>
  </si>
  <si>
    <t>Լոռու մարզային վարչության պետ</t>
  </si>
  <si>
    <t>Լոռու մարզային վարչության պետի տեղակալ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</si>
</sst>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 x14ac:knownFonts="1">
    <font>
      <sz val="10"/>
      <name val="Arial"/>
      <family val="2"/>
    </font>
    <font>
      <sz val="12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sz val="10"/>
      <color indexed="8"/>
      <name val="MS Sans Serif"/>
      <family val="2"/>
    </font>
    <font>
      <b/>
      <i/>
      <sz val="11"/>
      <name val="GHEA Grapalat"/>
      <family val="3"/>
    </font>
    <font>
      <b/>
      <i/>
      <sz val="14"/>
      <name val="GHEA Grapalat"/>
      <family val="3"/>
    </font>
    <font>
      <b/>
      <i/>
      <sz val="12"/>
      <name val="GHEA Grapalat"/>
      <family val="3"/>
    </font>
    <font>
      <b/>
      <i/>
      <sz val="10"/>
      <name val="GHEA Grapalat"/>
      <family val="3"/>
    </font>
    <font>
      <b/>
      <i/>
      <sz val="7"/>
      <name val="GHEA Grapalat"/>
      <family val="3"/>
    </font>
    <font>
      <sz val="9"/>
      <color rgb="FF000000"/>
      <name val="GHEA Grapalat"/>
      <family val="3"/>
    </font>
    <font>
      <b/>
      <sz val="1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sz val="8"/>
      <name val="GHEA Grapalat"/>
      <family val="3"/>
    </font>
    <font>
      <b/>
      <sz val="7"/>
      <name val="GHEA Grapalat"/>
      <family val="3"/>
    </font>
    <font>
      <b/>
      <i/>
      <sz val="9"/>
      <name val="GHEA Grapalat"/>
      <family val="3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  <charset val="204"/>
    </font>
    <font>
      <b/>
      <sz val="11"/>
      <name val="GHEA Grapalat"/>
      <family val="3"/>
    </font>
    <font>
      <b/>
      <sz val="12"/>
      <name val="GHEA Grapalat"/>
      <family val="3"/>
    </font>
    <font>
      <sz val="7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2" fillId="0" borderId="0"/>
  </cellStyleXfs>
  <cellXfs count="12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vertical="center"/>
    </xf>
    <xf numFmtId="0" fontId="11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1" fontId="13" fillId="5" borderId="1" xfId="0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0" fontId="13" fillId="0" borderId="1" xfId="2" applyFont="1" applyBorder="1" applyAlignment="1">
      <alignment horizontal="left" vertical="center"/>
    </xf>
    <xf numFmtId="0" fontId="13" fillId="0" borderId="1" xfId="2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wrapText="1"/>
    </xf>
    <xf numFmtId="0" fontId="13" fillId="0" borderId="1" xfId="2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64" fontId="3" fillId="4" borderId="1" xfId="2" applyNumberFormat="1" applyFont="1" applyFill="1" applyBorder="1" applyAlignment="1">
      <alignment horizontal="center" vertical="center"/>
    </xf>
    <xf numFmtId="0" fontId="3" fillId="4" borderId="1" xfId="2" applyFont="1" applyFill="1" applyBorder="1" applyAlignment="1">
      <alignment horizontal="center" vertical="center"/>
    </xf>
    <xf numFmtId="0" fontId="3" fillId="4" borderId="1" xfId="2" applyFont="1" applyFill="1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3" fillId="0" borderId="1" xfId="0" applyFont="1" applyBorder="1"/>
    <xf numFmtId="0" fontId="3" fillId="0" borderId="1" xfId="2" applyFont="1" applyBorder="1" applyAlignment="1">
      <alignment horizontal="center"/>
    </xf>
    <xf numFmtId="0" fontId="3" fillId="0" borderId="1" xfId="2" quotePrefix="1" applyFont="1" applyBorder="1" applyAlignment="1">
      <alignment horizontal="center" vertical="center"/>
    </xf>
    <xf numFmtId="0" fontId="3" fillId="4" borderId="1" xfId="2" quotePrefix="1" applyFont="1" applyFill="1" applyBorder="1" applyAlignment="1">
      <alignment horizontal="center" vertical="center"/>
    </xf>
    <xf numFmtId="0" fontId="3" fillId="4" borderId="1" xfId="0" applyFont="1" applyFill="1" applyBorder="1"/>
    <xf numFmtId="0" fontId="3" fillId="0" borderId="1" xfId="2" quotePrefix="1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/>
    <xf numFmtId="0" fontId="14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14" fillId="5" borderId="1" xfId="0" applyFont="1" applyFill="1" applyBorder="1" applyAlignment="1">
      <alignment horizontal="center" vertical="center"/>
    </xf>
    <xf numFmtId="0" fontId="14" fillId="5" borderId="1" xfId="0" applyFont="1" applyFill="1" applyBorder="1"/>
    <xf numFmtId="0" fontId="2" fillId="4" borderId="1" xfId="0" applyFont="1" applyFill="1" applyBorder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/>
    <xf numFmtId="0" fontId="9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22" fillId="0" borderId="1" xfId="0" applyFont="1" applyBorder="1" applyAlignment="1">
      <alignment horizontal="left" wrapText="1"/>
    </xf>
    <xf numFmtId="9" fontId="22" fillId="0" borderId="1" xfId="0" applyNumberFormat="1" applyFont="1" applyBorder="1" applyAlignment="1">
      <alignment horizontal="left" wrapText="1"/>
    </xf>
    <xf numFmtId="1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/>
    <xf numFmtId="0" fontId="5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1" fontId="22" fillId="0" borderId="1" xfId="0" applyNumberFormat="1" applyFont="1" applyBorder="1" applyAlignment="1">
      <alignment vertical="center"/>
    </xf>
    <xf numFmtId="1" fontId="11" fillId="5" borderId="1" xfId="0" applyNumberFormat="1" applyFont="1" applyFill="1" applyBorder="1" applyAlignment="1">
      <alignment horizontal="center" vertical="center"/>
    </xf>
    <xf numFmtId="0" fontId="13" fillId="0" borderId="1" xfId="2" applyFont="1" applyBorder="1" applyAlignment="1">
      <alignment horizontal="center" wrapText="1"/>
    </xf>
    <xf numFmtId="0" fontId="11" fillId="0" borderId="1" xfId="2" applyFont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3" fillId="0" borderId="1" xfId="2" quotePrefix="1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2" quotePrefix="1" applyFont="1" applyBorder="1" applyAlignment="1">
      <alignment horizontal="center"/>
    </xf>
    <xf numFmtId="0" fontId="2" fillId="0" borderId="1" xfId="0" applyFont="1" applyBorder="1"/>
    <xf numFmtId="0" fontId="15" fillId="4" borderId="1" xfId="0" applyFont="1" applyFill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vertical="center"/>
    </xf>
    <xf numFmtId="0" fontId="22" fillId="0" borderId="1" xfId="0" applyFont="1" applyBorder="1" applyAlignment="1">
      <alignment horizontal="center" wrapText="1"/>
    </xf>
    <xf numFmtId="1" fontId="3" fillId="6" borderId="1" xfId="0" applyNumberFormat="1" applyFont="1" applyFill="1" applyBorder="1" applyAlignment="1">
      <alignment horizontal="center" vertical="center"/>
    </xf>
    <xf numFmtId="1" fontId="11" fillId="6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/>
    </xf>
    <xf numFmtId="1" fontId="11" fillId="4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1" fontId="22" fillId="4" borderId="1" xfId="0" applyNumberFormat="1" applyFont="1" applyFill="1" applyBorder="1" applyAlignment="1">
      <alignment vertical="center"/>
    </xf>
    <xf numFmtId="1" fontId="22" fillId="4" borderId="1" xfId="0" applyNumberFormat="1" applyFont="1" applyFill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/>
    </xf>
    <xf numFmtId="0" fontId="22" fillId="6" borderId="3" xfId="0" applyFont="1" applyFill="1" applyBorder="1" applyAlignment="1">
      <alignment horizontal="center" vertical="center"/>
    </xf>
    <xf numFmtId="0" fontId="22" fillId="6" borderId="4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0" fontId="8" fillId="4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left" vertical="center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_Poak aparat 2" xfId="2" xr:uid="{00000000-0005-0000-0000-000001000000}"/>
    <cellStyle name="Style 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R309"/>
  <sheetViews>
    <sheetView tabSelected="1" topLeftCell="A4" zoomScaleNormal="100" zoomScaleSheetLayoutView="75" workbookViewId="0">
      <pane xSplit="22740" ySplit="2430" topLeftCell="G272" activePane="bottomLeft"/>
      <selection activeCell="B52" sqref="B52"/>
      <selection pane="topRight" activeCell="J49" sqref="J49"/>
      <selection pane="bottomLeft" activeCell="I280" sqref="I280"/>
      <selection pane="bottomRight" activeCell="J87" sqref="H87:J87"/>
    </sheetView>
  </sheetViews>
  <sheetFormatPr defaultColWidth="9.28515625" defaultRowHeight="13.5" x14ac:dyDescent="0.2"/>
  <cols>
    <col min="1" max="1" width="3.28515625" style="26" customWidth="1"/>
    <col min="2" max="2" width="24.7109375" style="26" customWidth="1"/>
    <col min="3" max="3" width="9.7109375" style="70" customWidth="1"/>
    <col min="4" max="4" width="21.42578125" style="71" customWidth="1"/>
    <col min="5" max="5" width="13.140625" style="71" customWidth="1"/>
    <col min="6" max="6" width="35.28515625" style="71" hidden="1" customWidth="1"/>
    <col min="7" max="7" width="8.5703125" style="71" customWidth="1"/>
    <col min="8" max="8" width="6.28515625" style="72" hidden="1" customWidth="1"/>
    <col min="9" max="9" width="22.140625" style="71" customWidth="1"/>
    <col min="10" max="10" width="16.5703125" style="26" customWidth="1"/>
    <col min="11" max="11" width="8.7109375" style="26" customWidth="1"/>
    <col min="12" max="12" width="10" style="26" customWidth="1"/>
    <col min="13" max="13" width="12.28515625" style="63" customWidth="1"/>
    <col min="14" max="14" width="27.28515625" style="26" customWidth="1"/>
    <col min="15" max="15" width="8.7109375" style="26" customWidth="1"/>
    <col min="16" max="16" width="10" style="26" customWidth="1"/>
    <col min="17" max="17" width="12.28515625" style="63" customWidth="1"/>
    <col min="18" max="16384" width="9.28515625" style="26"/>
  </cols>
  <sheetData>
    <row r="1" spans="1:18" ht="22.5" customHeight="1" x14ac:dyDescent="0.2">
      <c r="A1" s="121" t="s">
        <v>67</v>
      </c>
      <c r="B1" s="121"/>
      <c r="C1" s="121"/>
      <c r="D1" s="121"/>
      <c r="E1" s="121"/>
      <c r="F1" s="121"/>
      <c r="G1" s="121"/>
      <c r="H1" s="121"/>
      <c r="I1" s="121"/>
      <c r="M1" s="26"/>
      <c r="Q1" s="26"/>
    </row>
    <row r="2" spans="1:18" ht="20.25" x14ac:dyDescent="0.2">
      <c r="A2" s="51"/>
      <c r="B2" s="122" t="s">
        <v>89</v>
      </c>
      <c r="C2" s="122"/>
      <c r="D2" s="122"/>
      <c r="E2" s="122"/>
      <c r="F2" s="122"/>
      <c r="G2" s="122"/>
      <c r="H2" s="122"/>
      <c r="I2" s="122"/>
      <c r="M2" s="26"/>
      <c r="O2" s="123"/>
      <c r="P2" s="123"/>
      <c r="Q2" s="123"/>
      <c r="R2" s="123"/>
    </row>
    <row r="3" spans="1:18" ht="17.25" x14ac:dyDescent="0.2">
      <c r="A3" s="114" t="s">
        <v>75</v>
      </c>
      <c r="B3" s="114"/>
      <c r="C3" s="114"/>
      <c r="D3" s="114"/>
      <c r="E3" s="114"/>
      <c r="F3" s="114"/>
      <c r="G3" s="114"/>
      <c r="H3" s="114"/>
      <c r="I3" s="114"/>
      <c r="M3" s="26"/>
      <c r="Q3" s="26"/>
    </row>
    <row r="4" spans="1:18" ht="24.75" customHeight="1" x14ac:dyDescent="0.2">
      <c r="A4" s="123"/>
      <c r="B4" s="123" t="s">
        <v>0</v>
      </c>
      <c r="C4" s="125"/>
      <c r="D4" s="126" t="s">
        <v>1</v>
      </c>
      <c r="E4" s="127" t="s">
        <v>26</v>
      </c>
      <c r="F4" s="126" t="s">
        <v>2</v>
      </c>
      <c r="G4" s="126" t="s">
        <v>3</v>
      </c>
      <c r="H4" s="1"/>
      <c r="I4" s="128" t="s">
        <v>4</v>
      </c>
      <c r="M4" s="26"/>
      <c r="Q4" s="26"/>
    </row>
    <row r="5" spans="1:18" ht="84" customHeight="1" x14ac:dyDescent="0.2">
      <c r="A5" s="123"/>
      <c r="B5" s="123"/>
      <c r="C5" s="125"/>
      <c r="D5" s="126"/>
      <c r="E5" s="127"/>
      <c r="F5" s="126"/>
      <c r="G5" s="126"/>
      <c r="H5" s="1"/>
      <c r="I5" s="128"/>
      <c r="M5" s="26"/>
      <c r="Q5" s="26"/>
    </row>
    <row r="6" spans="1:18" ht="14.25" customHeight="1" x14ac:dyDescent="0.25">
      <c r="A6" s="115" t="s">
        <v>29</v>
      </c>
      <c r="B6" s="115"/>
      <c r="C6" s="115"/>
      <c r="D6" s="115"/>
      <c r="E6" s="115"/>
      <c r="F6" s="115"/>
      <c r="G6" s="115"/>
      <c r="H6" s="115"/>
      <c r="I6" s="115"/>
      <c r="K6" s="52"/>
      <c r="L6" s="52"/>
      <c r="M6" s="53"/>
      <c r="O6" s="54"/>
      <c r="P6" s="54"/>
      <c r="Q6" s="53"/>
    </row>
    <row r="7" spans="1:18" ht="26.45" customHeight="1" x14ac:dyDescent="0.25">
      <c r="A7" s="5">
        <v>1</v>
      </c>
      <c r="B7" s="23" t="s">
        <v>90</v>
      </c>
      <c r="C7" s="6">
        <v>1</v>
      </c>
      <c r="D7" s="49" t="s">
        <v>31</v>
      </c>
      <c r="E7" s="7" t="s">
        <v>30</v>
      </c>
      <c r="F7" s="18"/>
      <c r="G7" s="33">
        <v>9</v>
      </c>
      <c r="H7" s="18" t="s">
        <v>9</v>
      </c>
      <c r="I7" s="4">
        <f>SUM(G7*83200)</f>
        <v>748800</v>
      </c>
      <c r="K7" s="52"/>
      <c r="L7" s="52"/>
      <c r="M7" s="53"/>
      <c r="O7" s="52"/>
      <c r="P7" s="52"/>
      <c r="Q7" s="53"/>
    </row>
    <row r="8" spans="1:18" ht="26.45" customHeight="1" x14ac:dyDescent="0.25">
      <c r="A8" s="5">
        <v>2</v>
      </c>
      <c r="B8" s="19" t="s">
        <v>91</v>
      </c>
      <c r="C8" s="6">
        <v>1</v>
      </c>
      <c r="D8" s="49" t="s">
        <v>32</v>
      </c>
      <c r="E8" s="7" t="s">
        <v>30</v>
      </c>
      <c r="F8" s="18"/>
      <c r="G8" s="33">
        <v>7</v>
      </c>
      <c r="H8" s="18"/>
      <c r="I8" s="4">
        <f>SUM(G8*83200)</f>
        <v>582400</v>
      </c>
      <c r="K8" s="52"/>
      <c r="L8" s="52"/>
      <c r="M8" s="53"/>
      <c r="O8" s="52"/>
      <c r="P8" s="52"/>
      <c r="Q8" s="53"/>
    </row>
    <row r="9" spans="1:18" ht="26.45" customHeight="1" x14ac:dyDescent="0.25">
      <c r="A9" s="5">
        <v>3</v>
      </c>
      <c r="B9" s="24" t="s">
        <v>92</v>
      </c>
      <c r="C9" s="6">
        <v>1</v>
      </c>
      <c r="D9" s="3" t="s">
        <v>6</v>
      </c>
      <c r="E9" s="7" t="s">
        <v>30</v>
      </c>
      <c r="F9" s="18"/>
      <c r="G9" s="33">
        <v>6</v>
      </c>
      <c r="H9" s="18"/>
      <c r="I9" s="4">
        <f>SUM(G9*83200)</f>
        <v>499200</v>
      </c>
      <c r="K9" s="52"/>
      <c r="L9" s="52"/>
      <c r="M9" s="53"/>
      <c r="O9" s="52"/>
      <c r="P9" s="52"/>
      <c r="Q9" s="53"/>
    </row>
    <row r="10" spans="1:18" ht="25.15" customHeight="1" x14ac:dyDescent="0.25">
      <c r="A10" s="5">
        <v>4</v>
      </c>
      <c r="B10" s="24" t="s">
        <v>92</v>
      </c>
      <c r="C10" s="6">
        <v>1</v>
      </c>
      <c r="D10" s="49" t="s">
        <v>35</v>
      </c>
      <c r="E10" s="7" t="s">
        <v>30</v>
      </c>
      <c r="F10" s="18"/>
      <c r="G10" s="33">
        <v>6</v>
      </c>
      <c r="H10" s="8" t="s">
        <v>11</v>
      </c>
      <c r="I10" s="4">
        <f t="shared" ref="I10" si="0">G10*83200</f>
        <v>499200</v>
      </c>
      <c r="K10" s="52"/>
      <c r="L10" s="52"/>
      <c r="M10" s="53"/>
      <c r="O10" s="52"/>
      <c r="P10" s="52"/>
      <c r="Q10" s="53"/>
    </row>
    <row r="11" spans="1:18" s="55" customFormat="1" ht="13.5" customHeight="1" x14ac:dyDescent="0.25">
      <c r="A11" s="9" t="s">
        <v>5</v>
      </c>
      <c r="B11" s="9"/>
      <c r="C11" s="10">
        <f>SUM(C7:C10)</f>
        <v>4</v>
      </c>
      <c r="D11" s="11"/>
      <c r="E11" s="11"/>
      <c r="F11" s="11"/>
      <c r="G11" s="11"/>
      <c r="H11" s="11">
        <f t="shared" ref="H11" si="1">SUM(H7:H10)</f>
        <v>0</v>
      </c>
      <c r="I11" s="14">
        <f>SUM(I7:I10)</f>
        <v>2329600</v>
      </c>
      <c r="K11" s="56"/>
      <c r="L11" s="56"/>
      <c r="M11" s="57"/>
      <c r="O11" s="56"/>
      <c r="P11" s="56"/>
      <c r="Q11" s="57"/>
    </row>
    <row r="12" spans="1:18" ht="14.25" customHeight="1" x14ac:dyDescent="0.25">
      <c r="A12" s="115" t="s">
        <v>33</v>
      </c>
      <c r="B12" s="115"/>
      <c r="C12" s="115"/>
      <c r="D12" s="115"/>
      <c r="E12" s="115"/>
      <c r="F12" s="115"/>
      <c r="G12" s="115"/>
      <c r="H12" s="115"/>
      <c r="I12" s="115"/>
      <c r="K12" s="52"/>
      <c r="L12" s="52"/>
      <c r="M12" s="53"/>
      <c r="O12" s="54"/>
      <c r="P12" s="54"/>
      <c r="Q12" s="53"/>
    </row>
    <row r="13" spans="1:18" ht="26.45" customHeight="1" x14ac:dyDescent="0.25">
      <c r="A13" s="5">
        <v>1</v>
      </c>
      <c r="B13" s="20" t="s">
        <v>93</v>
      </c>
      <c r="C13" s="6">
        <v>1</v>
      </c>
      <c r="D13" s="49" t="s">
        <v>34</v>
      </c>
      <c r="E13" s="7" t="s">
        <v>30</v>
      </c>
      <c r="F13" s="18"/>
      <c r="G13" s="33">
        <v>4.5</v>
      </c>
      <c r="H13" s="18" t="s">
        <v>9</v>
      </c>
      <c r="I13" s="4">
        <f>SUM(G13*83200)</f>
        <v>374400</v>
      </c>
      <c r="K13" s="52"/>
      <c r="L13" s="52"/>
      <c r="M13" s="53"/>
      <c r="O13" s="52"/>
      <c r="P13" s="52"/>
      <c r="Q13" s="53"/>
    </row>
    <row r="14" spans="1:18" ht="25.15" customHeight="1" x14ac:dyDescent="0.25">
      <c r="A14" s="5">
        <v>2</v>
      </c>
      <c r="B14" s="20" t="s">
        <v>93</v>
      </c>
      <c r="C14" s="6">
        <v>1</v>
      </c>
      <c r="D14" s="3" t="s">
        <v>6</v>
      </c>
      <c r="E14" s="7" t="s">
        <v>30</v>
      </c>
      <c r="F14" s="18"/>
      <c r="G14" s="33">
        <v>4.5</v>
      </c>
      <c r="H14" s="8" t="s">
        <v>11</v>
      </c>
      <c r="I14" s="4">
        <f>SUM(G14*83200)</f>
        <v>374400</v>
      </c>
      <c r="K14" s="52"/>
      <c r="L14" s="52"/>
      <c r="M14" s="53"/>
      <c r="O14" s="52"/>
      <c r="P14" s="52"/>
      <c r="Q14" s="53"/>
    </row>
    <row r="15" spans="1:18" s="55" customFormat="1" ht="13.5" customHeight="1" x14ac:dyDescent="0.25">
      <c r="A15" s="9" t="s">
        <v>5</v>
      </c>
      <c r="B15" s="9"/>
      <c r="C15" s="10">
        <f>SUM(C13:C14)</f>
        <v>2</v>
      </c>
      <c r="D15" s="11"/>
      <c r="E15" s="11"/>
      <c r="F15" s="11"/>
      <c r="G15" s="11"/>
      <c r="H15" s="11">
        <f>SUM(H13:H14)</f>
        <v>0</v>
      </c>
      <c r="I15" s="14">
        <f>SUM(I13:I14)</f>
        <v>748800</v>
      </c>
      <c r="K15" s="56"/>
      <c r="L15" s="56"/>
      <c r="M15" s="57"/>
      <c r="O15" s="56"/>
      <c r="P15" s="56"/>
      <c r="Q15" s="57"/>
    </row>
    <row r="16" spans="1:18" ht="14.25" customHeight="1" x14ac:dyDescent="0.25">
      <c r="A16" s="115" t="s">
        <v>7</v>
      </c>
      <c r="B16" s="115"/>
      <c r="C16" s="115"/>
      <c r="D16" s="115"/>
      <c r="E16" s="115"/>
      <c r="F16" s="115"/>
      <c r="G16" s="115"/>
      <c r="H16" s="115"/>
      <c r="I16" s="115"/>
      <c r="K16" s="52"/>
      <c r="L16" s="52"/>
      <c r="M16" s="53"/>
      <c r="O16" s="54"/>
      <c r="P16" s="54"/>
      <c r="Q16" s="53"/>
    </row>
    <row r="17" spans="1:17" ht="26.45" customHeight="1" x14ac:dyDescent="0.25">
      <c r="A17" s="5">
        <v>1</v>
      </c>
      <c r="B17" s="23" t="s">
        <v>8</v>
      </c>
      <c r="C17" s="6">
        <v>1</v>
      </c>
      <c r="D17" s="49" t="s">
        <v>28</v>
      </c>
      <c r="E17" s="7" t="s">
        <v>36</v>
      </c>
      <c r="F17" s="18"/>
      <c r="G17" s="34">
        <v>6.94</v>
      </c>
      <c r="H17" s="18" t="s">
        <v>9</v>
      </c>
      <c r="I17" s="4">
        <f>SUM(G17*83200)</f>
        <v>577408</v>
      </c>
      <c r="K17" s="52"/>
      <c r="L17" s="52"/>
      <c r="M17" s="53"/>
      <c r="O17" s="52"/>
      <c r="P17" s="52"/>
      <c r="Q17" s="53"/>
    </row>
    <row r="18" spans="1:17" ht="25.15" customHeight="1" x14ac:dyDescent="0.25">
      <c r="A18" s="5">
        <v>2</v>
      </c>
      <c r="B18" s="24" t="s">
        <v>10</v>
      </c>
      <c r="C18" s="6">
        <v>1</v>
      </c>
      <c r="D18" s="3" t="s">
        <v>6</v>
      </c>
      <c r="E18" s="7" t="s">
        <v>37</v>
      </c>
      <c r="F18" s="18"/>
      <c r="G18" s="35">
        <v>4.7</v>
      </c>
      <c r="H18" s="8" t="s">
        <v>11</v>
      </c>
      <c r="I18" s="4">
        <f>SUM(G18*83200)</f>
        <v>391040</v>
      </c>
      <c r="K18" s="52"/>
      <c r="L18" s="52"/>
      <c r="M18" s="53"/>
      <c r="O18" s="52"/>
      <c r="P18" s="52"/>
      <c r="Q18" s="53"/>
    </row>
    <row r="19" spans="1:17" s="55" customFormat="1" ht="13.5" customHeight="1" x14ac:dyDescent="0.25">
      <c r="A19" s="9" t="s">
        <v>5</v>
      </c>
      <c r="B19" s="9"/>
      <c r="C19" s="10">
        <f>SUM(C17:C18)</f>
        <v>2</v>
      </c>
      <c r="D19" s="11"/>
      <c r="E19" s="11"/>
      <c r="F19" s="11"/>
      <c r="G19" s="11"/>
      <c r="H19" s="11">
        <f>SUM(H17:H18)</f>
        <v>0</v>
      </c>
      <c r="I19" s="14">
        <f>SUM(I17:I18)</f>
        <v>968448</v>
      </c>
      <c r="K19" s="56"/>
      <c r="L19" s="56"/>
      <c r="M19" s="57"/>
      <c r="O19" s="56"/>
      <c r="P19" s="56"/>
      <c r="Q19" s="57"/>
    </row>
    <row r="20" spans="1:17" ht="15.75" customHeight="1" x14ac:dyDescent="0.25">
      <c r="A20" s="115" t="s">
        <v>22</v>
      </c>
      <c r="B20" s="115"/>
      <c r="C20" s="115"/>
      <c r="D20" s="115"/>
      <c r="E20" s="115"/>
      <c r="F20" s="115"/>
      <c r="G20" s="115"/>
      <c r="H20" s="115"/>
      <c r="I20" s="115"/>
      <c r="K20" s="52"/>
      <c r="L20" s="52"/>
      <c r="M20" s="53"/>
      <c r="O20" s="54"/>
      <c r="P20" s="54"/>
      <c r="Q20" s="53"/>
    </row>
    <row r="21" spans="1:17" ht="12.75" customHeight="1" x14ac:dyDescent="0.25">
      <c r="A21" s="117" t="s">
        <v>23</v>
      </c>
      <c r="B21" s="117"/>
      <c r="C21" s="117"/>
      <c r="D21" s="117"/>
      <c r="E21" s="117"/>
      <c r="F21" s="117"/>
      <c r="G21" s="117"/>
      <c r="H21" s="117"/>
      <c r="I21" s="117"/>
      <c r="K21" s="52"/>
      <c r="L21" s="52"/>
      <c r="M21" s="53"/>
      <c r="O21" s="54"/>
      <c r="P21" s="54"/>
      <c r="Q21" s="53"/>
    </row>
    <row r="22" spans="1:17" ht="25.15" customHeight="1" x14ac:dyDescent="0.25">
      <c r="A22" s="21">
        <v>1</v>
      </c>
      <c r="B22" s="17" t="s">
        <v>15</v>
      </c>
      <c r="C22" s="13">
        <v>1</v>
      </c>
      <c r="D22" s="3" t="s">
        <v>6</v>
      </c>
      <c r="E22" s="7" t="s">
        <v>38</v>
      </c>
      <c r="F22" s="12"/>
      <c r="G22" s="36">
        <v>3.88</v>
      </c>
      <c r="H22" s="37"/>
      <c r="I22" s="4">
        <f>G22*83200</f>
        <v>322816</v>
      </c>
      <c r="K22" s="52"/>
      <c r="L22" s="52"/>
      <c r="M22" s="53"/>
      <c r="O22" s="54"/>
      <c r="P22" s="54"/>
      <c r="Q22" s="53"/>
    </row>
    <row r="23" spans="1:17" ht="24.6" customHeight="1" x14ac:dyDescent="0.25">
      <c r="A23" s="21">
        <v>2</v>
      </c>
      <c r="B23" s="17" t="s">
        <v>39</v>
      </c>
      <c r="C23" s="13">
        <v>1</v>
      </c>
      <c r="D23" s="49" t="s">
        <v>16</v>
      </c>
      <c r="E23" s="7" t="s">
        <v>66</v>
      </c>
      <c r="F23" s="12"/>
      <c r="G23" s="38">
        <v>4.4000000000000004</v>
      </c>
      <c r="H23" s="37"/>
      <c r="I23" s="4">
        <f>SUM(G23*83200)</f>
        <v>366080.00000000006</v>
      </c>
      <c r="K23" s="52"/>
      <c r="L23" s="52"/>
      <c r="M23" s="53"/>
      <c r="O23" s="54"/>
      <c r="P23" s="54"/>
      <c r="Q23" s="53"/>
    </row>
    <row r="24" spans="1:17" ht="26.45" customHeight="1" x14ac:dyDescent="0.25">
      <c r="A24" s="21">
        <v>3</v>
      </c>
      <c r="B24" s="2" t="s">
        <v>40</v>
      </c>
      <c r="C24" s="13">
        <v>1</v>
      </c>
      <c r="D24" s="49" t="s">
        <v>17</v>
      </c>
      <c r="E24" s="7" t="s">
        <v>41</v>
      </c>
      <c r="F24" s="12"/>
      <c r="G24" s="39">
        <v>3.64</v>
      </c>
      <c r="H24" s="37"/>
      <c r="I24" s="4">
        <f>SUM(G24*83200)</f>
        <v>302848</v>
      </c>
      <c r="K24" s="52"/>
      <c r="L24" s="52"/>
      <c r="M24" s="53"/>
      <c r="O24" s="54"/>
      <c r="P24" s="54"/>
      <c r="Q24" s="53"/>
    </row>
    <row r="25" spans="1:17" ht="25.15" customHeight="1" x14ac:dyDescent="0.25">
      <c r="A25" s="21">
        <v>4</v>
      </c>
      <c r="B25" s="2" t="s">
        <v>40</v>
      </c>
      <c r="C25" s="13">
        <v>1</v>
      </c>
      <c r="D25" s="49" t="s">
        <v>18</v>
      </c>
      <c r="E25" s="7" t="s">
        <v>42</v>
      </c>
      <c r="F25" s="12"/>
      <c r="G25" s="39">
        <v>3.64</v>
      </c>
      <c r="H25" s="37"/>
      <c r="I25" s="4">
        <f t="shared" ref="I25:I27" si="2">G25*83200</f>
        <v>302848</v>
      </c>
      <c r="K25" s="52"/>
      <c r="L25" s="52"/>
      <c r="M25" s="53"/>
      <c r="O25" s="54"/>
      <c r="P25" s="54"/>
      <c r="Q25" s="53"/>
    </row>
    <row r="26" spans="1:17" ht="16.899999999999999" customHeight="1" x14ac:dyDescent="0.25">
      <c r="A26" s="21">
        <v>5</v>
      </c>
      <c r="B26" s="2" t="s">
        <v>43</v>
      </c>
      <c r="C26" s="13">
        <v>1</v>
      </c>
      <c r="D26" s="3" t="s">
        <v>6</v>
      </c>
      <c r="E26" s="7" t="s">
        <v>44</v>
      </c>
      <c r="F26" s="12"/>
      <c r="G26" s="39">
        <v>3.21</v>
      </c>
      <c r="H26" s="37"/>
      <c r="I26" s="4">
        <f t="shared" si="2"/>
        <v>267072</v>
      </c>
      <c r="K26" s="52"/>
      <c r="L26" s="52"/>
      <c r="M26" s="53"/>
      <c r="O26" s="54"/>
      <c r="P26" s="54"/>
      <c r="Q26" s="53"/>
    </row>
    <row r="27" spans="1:17" ht="17.25" customHeight="1" x14ac:dyDescent="0.25">
      <c r="A27" s="21">
        <v>7</v>
      </c>
      <c r="B27" s="2" t="s">
        <v>73</v>
      </c>
      <c r="C27" s="13">
        <v>1</v>
      </c>
      <c r="D27" s="3" t="s">
        <v>6</v>
      </c>
      <c r="E27" s="7" t="s">
        <v>30</v>
      </c>
      <c r="F27" s="12"/>
      <c r="G27" s="39">
        <v>4.75</v>
      </c>
      <c r="H27" s="37"/>
      <c r="I27" s="97">
        <f t="shared" si="2"/>
        <v>395200</v>
      </c>
      <c r="K27" s="52"/>
      <c r="L27" s="52"/>
      <c r="M27" s="53"/>
      <c r="O27" s="54"/>
      <c r="P27" s="54"/>
      <c r="Q27" s="53"/>
    </row>
    <row r="28" spans="1:17" s="55" customFormat="1" ht="18.600000000000001" customHeight="1" x14ac:dyDescent="0.25">
      <c r="A28" s="9" t="s">
        <v>5</v>
      </c>
      <c r="B28" s="9"/>
      <c r="C28" s="10">
        <f>SUM(C22:C27)</f>
        <v>6</v>
      </c>
      <c r="D28" s="11"/>
      <c r="E28" s="11"/>
      <c r="F28" s="11"/>
      <c r="G28" s="11"/>
      <c r="H28" s="11">
        <f>SUM(H22:H27)</f>
        <v>0</v>
      </c>
      <c r="I28" s="14">
        <f>SUM(I22:I27)</f>
        <v>1956864</v>
      </c>
      <c r="K28" s="56"/>
      <c r="L28" s="56"/>
      <c r="M28" s="57"/>
      <c r="O28" s="56"/>
      <c r="P28" s="56"/>
      <c r="Q28" s="57"/>
    </row>
    <row r="29" spans="1:17" ht="12.75" customHeight="1" x14ac:dyDescent="0.25">
      <c r="A29" s="124" t="s">
        <v>24</v>
      </c>
      <c r="B29" s="124"/>
      <c r="C29" s="124"/>
      <c r="D29" s="124"/>
      <c r="E29" s="124"/>
      <c r="F29" s="124"/>
      <c r="G29" s="124"/>
      <c r="H29" s="124"/>
      <c r="I29" s="124"/>
      <c r="K29" s="52"/>
      <c r="L29" s="52"/>
      <c r="M29" s="53"/>
      <c r="O29" s="54"/>
      <c r="P29" s="54"/>
      <c r="Q29" s="53"/>
    </row>
    <row r="30" spans="1:17" ht="25.9" customHeight="1" x14ac:dyDescent="0.25">
      <c r="A30" s="21">
        <v>1</v>
      </c>
      <c r="B30" s="16" t="s">
        <v>12</v>
      </c>
      <c r="C30" s="13">
        <v>1</v>
      </c>
      <c r="D30" s="49" t="s">
        <v>19</v>
      </c>
      <c r="E30" s="7" t="s">
        <v>45</v>
      </c>
      <c r="F30" s="12"/>
      <c r="G30" s="39">
        <v>5.17</v>
      </c>
      <c r="H30" s="37"/>
      <c r="I30" s="4">
        <f>G30*83200</f>
        <v>430144</v>
      </c>
      <c r="K30" s="52"/>
      <c r="L30" s="52"/>
      <c r="M30" s="53"/>
      <c r="O30" s="54"/>
      <c r="P30" s="54"/>
      <c r="Q30" s="53"/>
    </row>
    <row r="31" spans="1:17" ht="27.6" customHeight="1" x14ac:dyDescent="0.25">
      <c r="A31" s="21">
        <v>2</v>
      </c>
      <c r="B31" s="16" t="s">
        <v>13</v>
      </c>
      <c r="C31" s="13">
        <v>1</v>
      </c>
      <c r="D31" s="49" t="s">
        <v>20</v>
      </c>
      <c r="E31" s="7" t="s">
        <v>46</v>
      </c>
      <c r="F31" s="12"/>
      <c r="G31" s="39">
        <v>4.2699999999999996</v>
      </c>
      <c r="H31" s="37"/>
      <c r="I31" s="4">
        <f t="shared" ref="I31:I35" si="3">G31*83200</f>
        <v>355263.99999999994</v>
      </c>
      <c r="K31" s="52"/>
      <c r="L31" s="52"/>
      <c r="M31" s="53"/>
      <c r="O31" s="54"/>
      <c r="P31" s="54"/>
      <c r="Q31" s="53"/>
    </row>
    <row r="32" spans="1:17" ht="25.15" customHeight="1" x14ac:dyDescent="0.25">
      <c r="A32" s="21">
        <v>3</v>
      </c>
      <c r="B32" s="16" t="s">
        <v>47</v>
      </c>
      <c r="C32" s="13">
        <v>1</v>
      </c>
      <c r="D32" s="3" t="s">
        <v>6</v>
      </c>
      <c r="E32" s="7" t="s">
        <v>48</v>
      </c>
      <c r="F32" s="12"/>
      <c r="G32" s="39">
        <v>3.21</v>
      </c>
      <c r="H32" s="37"/>
      <c r="I32" s="4">
        <f t="shared" si="3"/>
        <v>267072</v>
      </c>
      <c r="K32" s="52"/>
      <c r="L32" s="52"/>
      <c r="M32" s="53"/>
      <c r="O32" s="54"/>
      <c r="P32" s="54"/>
      <c r="Q32" s="53"/>
    </row>
    <row r="33" spans="1:17" ht="25.15" customHeight="1" x14ac:dyDescent="0.25">
      <c r="A33" s="21">
        <v>4</v>
      </c>
      <c r="B33" s="16" t="s">
        <v>47</v>
      </c>
      <c r="C33" s="13">
        <v>1</v>
      </c>
      <c r="D33" s="3" t="s">
        <v>6</v>
      </c>
      <c r="E33" s="7"/>
      <c r="F33" s="12"/>
      <c r="G33" s="39">
        <v>3.21</v>
      </c>
      <c r="H33" s="37"/>
      <c r="I33" s="4">
        <v>267072</v>
      </c>
      <c r="K33" s="52"/>
      <c r="L33" s="52"/>
      <c r="M33" s="53"/>
      <c r="O33" s="54"/>
      <c r="P33" s="54"/>
      <c r="Q33" s="53"/>
    </row>
    <row r="34" spans="1:17" ht="25.15" customHeight="1" x14ac:dyDescent="0.25">
      <c r="A34" s="21">
        <v>5</v>
      </c>
      <c r="B34" s="16" t="s">
        <v>47</v>
      </c>
      <c r="C34" s="13">
        <v>1</v>
      </c>
      <c r="D34" s="3" t="s">
        <v>6</v>
      </c>
      <c r="E34" s="7" t="s">
        <v>74</v>
      </c>
      <c r="F34" s="12"/>
      <c r="G34" s="39">
        <v>3.21</v>
      </c>
      <c r="H34" s="37"/>
      <c r="I34" s="4">
        <f t="shared" si="3"/>
        <v>267072</v>
      </c>
      <c r="K34" s="52"/>
      <c r="L34" s="52"/>
      <c r="M34" s="53"/>
      <c r="O34" s="54"/>
      <c r="P34" s="54"/>
      <c r="Q34" s="53"/>
    </row>
    <row r="35" spans="1:17" ht="20.45" customHeight="1" x14ac:dyDescent="0.25">
      <c r="A35" s="21">
        <v>7</v>
      </c>
      <c r="B35" s="2" t="s">
        <v>73</v>
      </c>
      <c r="C35" s="13">
        <v>1</v>
      </c>
      <c r="D35" s="12" t="s">
        <v>6</v>
      </c>
      <c r="E35" s="7" t="s">
        <v>30</v>
      </c>
      <c r="F35" s="12"/>
      <c r="G35" s="39">
        <v>4.75</v>
      </c>
      <c r="H35" s="37"/>
      <c r="I35" s="97">
        <f t="shared" si="3"/>
        <v>395200</v>
      </c>
      <c r="K35" s="52"/>
      <c r="L35" s="52"/>
      <c r="M35" s="53"/>
      <c r="O35" s="54"/>
      <c r="P35" s="54"/>
      <c r="Q35" s="53"/>
    </row>
    <row r="36" spans="1:17" s="55" customFormat="1" ht="15.75" customHeight="1" x14ac:dyDescent="0.25">
      <c r="A36" s="9" t="s">
        <v>5</v>
      </c>
      <c r="B36" s="9"/>
      <c r="C36" s="10">
        <f>SUM(C30:C35)</f>
        <v>6</v>
      </c>
      <c r="D36" s="11"/>
      <c r="E36" s="11"/>
      <c r="F36" s="11"/>
      <c r="G36" s="11"/>
      <c r="H36" s="11">
        <f>SUM(H30:H34)</f>
        <v>0</v>
      </c>
      <c r="I36" s="14">
        <f>SUM(I30:I35)</f>
        <v>1981824</v>
      </c>
      <c r="K36" s="56"/>
      <c r="L36" s="56"/>
      <c r="M36" s="57"/>
      <c r="O36" s="56"/>
      <c r="P36" s="56"/>
      <c r="Q36" s="57"/>
    </row>
    <row r="37" spans="1:17" ht="22.5" customHeight="1" x14ac:dyDescent="0.25">
      <c r="A37" s="118" t="s">
        <v>25</v>
      </c>
      <c r="B37" s="118"/>
      <c r="C37" s="118"/>
      <c r="D37" s="118"/>
      <c r="E37" s="118"/>
      <c r="F37" s="118"/>
      <c r="G37" s="118"/>
      <c r="H37" s="118"/>
      <c r="I37" s="118"/>
      <c r="K37" s="52"/>
      <c r="L37" s="52"/>
      <c r="M37" s="53"/>
      <c r="O37" s="54"/>
      <c r="P37" s="54"/>
      <c r="Q37" s="53"/>
    </row>
    <row r="38" spans="1:17" ht="27" customHeight="1" x14ac:dyDescent="0.25">
      <c r="A38" s="21">
        <v>1</v>
      </c>
      <c r="B38" s="16" t="s">
        <v>21</v>
      </c>
      <c r="C38" s="13">
        <v>1</v>
      </c>
      <c r="D38" s="49" t="s">
        <v>72</v>
      </c>
      <c r="E38" s="7" t="s">
        <v>49</v>
      </c>
      <c r="F38" s="12"/>
      <c r="G38" s="39">
        <v>4.55</v>
      </c>
      <c r="H38" s="37"/>
      <c r="I38" s="4">
        <f>SUM(G38*83200)</f>
        <v>378560</v>
      </c>
      <c r="K38" s="52"/>
      <c r="L38" s="52"/>
      <c r="M38" s="53"/>
      <c r="O38" s="54"/>
      <c r="P38" s="54"/>
      <c r="Q38" s="53"/>
    </row>
    <row r="39" spans="1:17" ht="27" customHeight="1" x14ac:dyDescent="0.25">
      <c r="A39" s="21">
        <v>2</v>
      </c>
      <c r="B39" s="2" t="s">
        <v>14</v>
      </c>
      <c r="C39" s="13">
        <v>1</v>
      </c>
      <c r="D39" s="12" t="s">
        <v>6</v>
      </c>
      <c r="E39" s="7"/>
      <c r="F39" s="12"/>
      <c r="G39" s="39">
        <v>3.21</v>
      </c>
      <c r="H39" s="37"/>
      <c r="I39" s="4">
        <v>267072</v>
      </c>
      <c r="K39" s="52"/>
      <c r="L39" s="52"/>
      <c r="M39" s="53"/>
      <c r="O39" s="54"/>
      <c r="P39" s="54"/>
      <c r="Q39" s="53"/>
    </row>
    <row r="40" spans="1:17" ht="22.15" customHeight="1" x14ac:dyDescent="0.25">
      <c r="A40" s="21">
        <v>3</v>
      </c>
      <c r="B40" s="2" t="s">
        <v>14</v>
      </c>
      <c r="C40" s="13">
        <v>1</v>
      </c>
      <c r="D40" s="12" t="s">
        <v>6</v>
      </c>
      <c r="E40" s="7" t="s">
        <v>53</v>
      </c>
      <c r="F40" s="12"/>
      <c r="G40" s="40">
        <v>3.21</v>
      </c>
      <c r="H40" s="37"/>
      <c r="I40" s="4">
        <f t="shared" ref="I40:I41" si="4">G40*83200</f>
        <v>267072</v>
      </c>
      <c r="K40" s="52"/>
      <c r="L40" s="52"/>
      <c r="M40" s="53"/>
      <c r="O40" s="54"/>
      <c r="P40" s="54"/>
      <c r="Q40" s="53"/>
    </row>
    <row r="41" spans="1:17" ht="29.45" customHeight="1" x14ac:dyDescent="0.25">
      <c r="A41" s="21">
        <v>4</v>
      </c>
      <c r="B41" s="20" t="s">
        <v>50</v>
      </c>
      <c r="C41" s="13">
        <v>1</v>
      </c>
      <c r="D41" s="49" t="s">
        <v>70</v>
      </c>
      <c r="E41" s="7" t="s">
        <v>51</v>
      </c>
      <c r="F41" s="12"/>
      <c r="G41" s="40">
        <v>3.21</v>
      </c>
      <c r="H41" s="41"/>
      <c r="I41" s="4">
        <f t="shared" si="4"/>
        <v>267072</v>
      </c>
      <c r="K41" s="52"/>
      <c r="L41" s="52"/>
      <c r="M41" s="53"/>
      <c r="O41" s="54"/>
      <c r="P41" s="54"/>
      <c r="Q41" s="53"/>
    </row>
    <row r="42" spans="1:17" s="55" customFormat="1" ht="15" customHeight="1" x14ac:dyDescent="0.25">
      <c r="A42" s="9" t="s">
        <v>5</v>
      </c>
      <c r="B42" s="9"/>
      <c r="C42" s="10">
        <f>SUM(C38:C41)</f>
        <v>4</v>
      </c>
      <c r="D42" s="11"/>
      <c r="E42" s="11"/>
      <c r="F42" s="11"/>
      <c r="G42" s="11"/>
      <c r="H42" s="11">
        <f>SUM(H38:H41)</f>
        <v>0</v>
      </c>
      <c r="I42" s="14">
        <f>SUM(I38:I41)</f>
        <v>1179776</v>
      </c>
      <c r="K42" s="56"/>
      <c r="L42" s="56"/>
      <c r="M42" s="57"/>
      <c r="O42" s="56"/>
      <c r="P42" s="56"/>
      <c r="Q42" s="57"/>
    </row>
    <row r="43" spans="1:17" ht="15.75" customHeight="1" x14ac:dyDescent="0.25">
      <c r="A43" s="118" t="s">
        <v>65</v>
      </c>
      <c r="B43" s="118"/>
      <c r="C43" s="118"/>
      <c r="D43" s="118"/>
      <c r="E43" s="118"/>
      <c r="F43" s="118"/>
      <c r="G43" s="118"/>
      <c r="H43" s="118"/>
      <c r="I43" s="118"/>
      <c r="K43" s="52"/>
      <c r="L43" s="52"/>
      <c r="M43" s="53"/>
      <c r="O43" s="54"/>
      <c r="P43" s="54"/>
      <c r="Q43" s="53"/>
    </row>
    <row r="44" spans="1:17" ht="31.5" customHeight="1" x14ac:dyDescent="0.25">
      <c r="A44" s="22">
        <v>1</v>
      </c>
      <c r="B44" s="16" t="s">
        <v>21</v>
      </c>
      <c r="C44" s="13">
        <v>1</v>
      </c>
      <c r="D44" s="49" t="s">
        <v>69</v>
      </c>
      <c r="E44" s="7" t="s">
        <v>52</v>
      </c>
      <c r="F44" s="12"/>
      <c r="G44" s="36">
        <v>3.88</v>
      </c>
      <c r="H44" s="37"/>
      <c r="I44" s="4">
        <f>G44*83200</f>
        <v>322816</v>
      </c>
      <c r="K44" s="52"/>
      <c r="L44" s="52"/>
      <c r="M44" s="53"/>
      <c r="O44" s="54"/>
      <c r="P44" s="54"/>
      <c r="Q44" s="53"/>
    </row>
    <row r="45" spans="1:17" ht="31.5" customHeight="1" x14ac:dyDescent="0.25">
      <c r="A45" s="22">
        <v>2</v>
      </c>
      <c r="B45" s="2" t="s">
        <v>14</v>
      </c>
      <c r="C45" s="13">
        <v>1</v>
      </c>
      <c r="D45" s="12" t="s">
        <v>6</v>
      </c>
      <c r="E45" s="7"/>
      <c r="F45" s="12"/>
      <c r="G45" s="36">
        <v>3.21</v>
      </c>
      <c r="H45" s="37"/>
      <c r="I45" s="4">
        <v>267072</v>
      </c>
      <c r="K45" s="52"/>
      <c r="L45" s="52"/>
      <c r="M45" s="53"/>
      <c r="O45" s="54"/>
      <c r="P45" s="54"/>
      <c r="Q45" s="53"/>
    </row>
    <row r="46" spans="1:17" ht="26.45" customHeight="1" x14ac:dyDescent="0.25">
      <c r="A46" s="22">
        <v>3</v>
      </c>
      <c r="B46" s="2" t="s">
        <v>14</v>
      </c>
      <c r="C46" s="13">
        <v>1</v>
      </c>
      <c r="D46" s="12" t="s">
        <v>6</v>
      </c>
      <c r="E46" s="7" t="s">
        <v>53</v>
      </c>
      <c r="F46" s="12"/>
      <c r="G46" s="40">
        <v>3.21</v>
      </c>
      <c r="H46" s="37"/>
      <c r="I46" s="4">
        <f>G46*83200</f>
        <v>267072</v>
      </c>
      <c r="K46" s="52"/>
      <c r="L46" s="52"/>
      <c r="M46" s="53"/>
      <c r="O46" s="54"/>
      <c r="P46" s="54"/>
      <c r="Q46" s="53"/>
    </row>
    <row r="47" spans="1:17" s="55" customFormat="1" ht="15" customHeight="1" x14ac:dyDescent="0.25">
      <c r="A47" s="9" t="s">
        <v>5</v>
      </c>
      <c r="B47" s="9"/>
      <c r="C47" s="10">
        <f>SUM(C44:C46)</f>
        <v>3</v>
      </c>
      <c r="D47" s="11"/>
      <c r="E47" s="11"/>
      <c r="F47" s="11"/>
      <c r="G47" s="11"/>
      <c r="H47" s="11">
        <f>SUM(H44:H46)</f>
        <v>0</v>
      </c>
      <c r="I47" s="14">
        <f>SUM(I44:I46)</f>
        <v>856960</v>
      </c>
      <c r="K47" s="56"/>
      <c r="L47" s="56"/>
      <c r="M47" s="57"/>
      <c r="O47" s="56"/>
      <c r="P47" s="56"/>
      <c r="Q47" s="57"/>
    </row>
    <row r="48" spans="1:17" ht="14.25" customHeight="1" x14ac:dyDescent="0.25">
      <c r="A48" s="118" t="s">
        <v>153</v>
      </c>
      <c r="B48" s="118"/>
      <c r="C48" s="118"/>
      <c r="D48" s="118"/>
      <c r="E48" s="118"/>
      <c r="F48" s="118"/>
      <c r="G48" s="118"/>
      <c r="H48" s="118"/>
      <c r="I48" s="118"/>
      <c r="K48" s="52"/>
      <c r="L48" s="52"/>
      <c r="M48" s="53"/>
      <c r="O48" s="54"/>
      <c r="P48" s="54"/>
      <c r="Q48" s="53"/>
    </row>
    <row r="49" spans="1:18" ht="30" customHeight="1" x14ac:dyDescent="0.25">
      <c r="A49" s="21">
        <v>1</v>
      </c>
      <c r="B49" s="16" t="s">
        <v>12</v>
      </c>
      <c r="C49" s="13">
        <v>1</v>
      </c>
      <c r="D49" s="49" t="s">
        <v>71</v>
      </c>
      <c r="E49" s="7" t="s">
        <v>124</v>
      </c>
      <c r="F49" s="12"/>
      <c r="G49" s="38">
        <v>3.88</v>
      </c>
      <c r="H49" s="37"/>
      <c r="I49" s="4">
        <f>G49*83200</f>
        <v>322816</v>
      </c>
      <c r="K49" s="52"/>
      <c r="L49" s="52"/>
      <c r="M49" s="53"/>
      <c r="O49" s="54"/>
      <c r="P49" s="54"/>
      <c r="Q49" s="53"/>
    </row>
    <row r="50" spans="1:18" ht="30" customHeight="1" x14ac:dyDescent="0.25">
      <c r="A50" s="21"/>
      <c r="B50" s="20" t="s">
        <v>123</v>
      </c>
      <c r="C50" s="93">
        <v>1</v>
      </c>
      <c r="D50" s="18" t="s">
        <v>6</v>
      </c>
      <c r="E50" s="7"/>
      <c r="F50" s="12"/>
      <c r="G50" s="38">
        <v>3.21</v>
      </c>
      <c r="H50" s="37"/>
      <c r="I50" s="15">
        <f>SUM(G50*83200)</f>
        <v>267072</v>
      </c>
      <c r="K50" s="52"/>
      <c r="L50" s="52"/>
      <c r="M50" s="53"/>
      <c r="O50" s="54"/>
      <c r="P50" s="54"/>
      <c r="Q50" s="53"/>
    </row>
    <row r="51" spans="1:18" ht="30" customHeight="1" x14ac:dyDescent="0.25">
      <c r="A51" s="21"/>
      <c r="B51" s="2" t="s">
        <v>73</v>
      </c>
      <c r="C51" s="93">
        <v>1</v>
      </c>
      <c r="D51" s="18"/>
      <c r="E51" s="7"/>
      <c r="F51" s="12"/>
      <c r="G51" s="42">
        <v>4.75</v>
      </c>
      <c r="H51" s="37"/>
      <c r="I51" s="15">
        <f>SUM(G51*83200*C51)</f>
        <v>395200</v>
      </c>
      <c r="K51" s="52"/>
      <c r="L51" s="52"/>
      <c r="M51" s="53"/>
      <c r="O51" s="54"/>
      <c r="P51" s="54"/>
      <c r="Q51" s="53"/>
    </row>
    <row r="52" spans="1:18" ht="16.899999999999999" customHeight="1" x14ac:dyDescent="0.25">
      <c r="A52" s="5">
        <v>2</v>
      </c>
      <c r="B52" s="20" t="s">
        <v>60</v>
      </c>
      <c r="C52" s="32">
        <v>2</v>
      </c>
      <c r="D52" s="7" t="s">
        <v>68</v>
      </c>
      <c r="E52" s="7" t="s">
        <v>30</v>
      </c>
      <c r="F52" s="18"/>
      <c r="G52" s="39">
        <v>1.5</v>
      </c>
      <c r="H52" s="37"/>
      <c r="I52" s="15">
        <f>SUM(G52*83200*C52)</f>
        <v>249600</v>
      </c>
      <c r="K52" s="52"/>
      <c r="L52" s="52"/>
      <c r="M52" s="53"/>
      <c r="O52" s="54"/>
      <c r="P52" s="54"/>
      <c r="Q52" s="53"/>
    </row>
    <row r="53" spans="1:18" ht="16.899999999999999" customHeight="1" x14ac:dyDescent="0.25">
      <c r="A53" s="21">
        <v>3</v>
      </c>
      <c r="B53" s="20" t="s">
        <v>94</v>
      </c>
      <c r="C53" s="32">
        <v>1</v>
      </c>
      <c r="D53" s="18" t="s">
        <v>6</v>
      </c>
      <c r="E53" s="7" t="s">
        <v>30</v>
      </c>
      <c r="F53" s="18"/>
      <c r="G53" s="39">
        <v>1.5</v>
      </c>
      <c r="H53" s="37"/>
      <c r="I53" s="15">
        <f t="shared" ref="I53" si="5">G53*83200</f>
        <v>124800</v>
      </c>
      <c r="K53" s="52"/>
      <c r="L53" s="52"/>
      <c r="M53" s="53"/>
      <c r="O53" s="54"/>
      <c r="P53" s="54"/>
      <c r="Q53" s="53"/>
    </row>
    <row r="54" spans="1:18" ht="16.899999999999999" customHeight="1" x14ac:dyDescent="0.25">
      <c r="A54" s="21">
        <v>5</v>
      </c>
      <c r="B54" s="20" t="s">
        <v>61</v>
      </c>
      <c r="C54" s="32">
        <v>2</v>
      </c>
      <c r="D54" s="18" t="s">
        <v>6</v>
      </c>
      <c r="E54" s="7" t="s">
        <v>30</v>
      </c>
      <c r="F54" s="18"/>
      <c r="G54" s="39">
        <v>1</v>
      </c>
      <c r="H54" s="37"/>
      <c r="I54" s="15">
        <f>SUM(G54*C54*104000)</f>
        <v>208000</v>
      </c>
      <c r="K54" s="52"/>
      <c r="L54" s="52"/>
      <c r="M54" s="53"/>
      <c r="O54" s="54"/>
      <c r="P54" s="54"/>
      <c r="Q54" s="53"/>
    </row>
    <row r="55" spans="1:18" ht="17.25" customHeight="1" x14ac:dyDescent="0.25">
      <c r="A55" s="21">
        <v>7</v>
      </c>
      <c r="B55" s="16" t="s">
        <v>62</v>
      </c>
      <c r="C55" s="32">
        <v>4</v>
      </c>
      <c r="D55" s="18" t="s">
        <v>6</v>
      </c>
      <c r="E55" s="7" t="s">
        <v>30</v>
      </c>
      <c r="F55" s="18"/>
      <c r="G55" s="39">
        <v>1.1000000000000001</v>
      </c>
      <c r="H55" s="37"/>
      <c r="I55" s="15">
        <f>SUM(C55*104000)</f>
        <v>416000</v>
      </c>
      <c r="J55" s="58"/>
      <c r="K55" s="52"/>
      <c r="L55" s="52"/>
      <c r="M55" s="53"/>
      <c r="O55" s="54"/>
      <c r="P55" s="54"/>
      <c r="Q55" s="53"/>
    </row>
    <row r="56" spans="1:18" s="55" customFormat="1" ht="15" customHeight="1" x14ac:dyDescent="0.25">
      <c r="A56" s="99" t="s">
        <v>5</v>
      </c>
      <c r="B56" s="99"/>
      <c r="C56" s="87">
        <f>SUM(C49:C55)</f>
        <v>12</v>
      </c>
      <c r="D56" s="87"/>
      <c r="E56" s="87"/>
      <c r="F56" s="87"/>
      <c r="G56" s="87"/>
      <c r="H56" s="87">
        <f>SUM(H49:H55)</f>
        <v>0</v>
      </c>
      <c r="I56" s="98">
        <f>SUM(I50+I51+I52+I53+I54+I55)</f>
        <v>1660672</v>
      </c>
      <c r="J56" s="58"/>
      <c r="K56" s="59"/>
      <c r="L56" s="59"/>
      <c r="M56" s="60"/>
      <c r="N56" s="58"/>
      <c r="O56" s="59"/>
      <c r="P56" s="59"/>
      <c r="Q56" s="60"/>
      <c r="R56" s="58"/>
    </row>
    <row r="57" spans="1:18" s="55" customFormat="1" ht="27.75" customHeight="1" x14ac:dyDescent="0.25">
      <c r="A57" s="99"/>
      <c r="B57" s="101" t="s">
        <v>154</v>
      </c>
      <c r="C57" s="87">
        <v>1</v>
      </c>
      <c r="D57" s="87"/>
      <c r="E57" s="87"/>
      <c r="F57" s="87"/>
      <c r="G57" s="90">
        <v>3.21</v>
      </c>
      <c r="H57" s="87"/>
      <c r="I57" s="90">
        <f>SUM(G57*83200)</f>
        <v>267072</v>
      </c>
      <c r="J57" s="58"/>
      <c r="K57" s="59"/>
      <c r="L57" s="59"/>
      <c r="M57" s="60"/>
      <c r="N57" s="58"/>
      <c r="O57" s="59"/>
      <c r="P57" s="59"/>
      <c r="Q57" s="60"/>
      <c r="R57" s="58"/>
    </row>
    <row r="58" spans="1:18" s="55" customFormat="1" ht="27.75" customHeight="1" x14ac:dyDescent="0.25">
      <c r="A58" s="99"/>
      <c r="B58" s="102" t="s">
        <v>126</v>
      </c>
      <c r="C58" s="90">
        <v>3</v>
      </c>
      <c r="D58" s="90"/>
      <c r="E58" s="90"/>
      <c r="F58" s="90"/>
      <c r="G58" s="90">
        <v>2.66</v>
      </c>
      <c r="H58" s="90"/>
      <c r="I58" s="90">
        <f>SUM(G58*83200*C58)</f>
        <v>663936</v>
      </c>
      <c r="J58" s="58"/>
      <c r="K58" s="59"/>
      <c r="L58" s="59"/>
      <c r="M58" s="60"/>
      <c r="N58" s="58"/>
      <c r="O58" s="59"/>
      <c r="P58" s="59"/>
      <c r="Q58" s="60"/>
      <c r="R58" s="58"/>
    </row>
    <row r="59" spans="1:18" s="55" customFormat="1" ht="15" customHeight="1" x14ac:dyDescent="0.25">
      <c r="A59" s="58"/>
      <c r="B59" s="58" t="s">
        <v>63</v>
      </c>
      <c r="C59" s="90">
        <v>3</v>
      </c>
      <c r="D59" s="90"/>
      <c r="E59" s="90"/>
      <c r="F59" s="90"/>
      <c r="G59" s="90">
        <v>1.6</v>
      </c>
      <c r="H59" s="90"/>
      <c r="I59" s="90">
        <f>SUM(G59*83200)</f>
        <v>133120</v>
      </c>
      <c r="J59" s="58"/>
      <c r="K59" s="59"/>
      <c r="L59" s="59"/>
      <c r="M59" s="60"/>
      <c r="N59" s="58"/>
      <c r="O59" s="59"/>
      <c r="P59" s="59"/>
      <c r="Q59" s="60"/>
      <c r="R59" s="58"/>
    </row>
    <row r="60" spans="1:18" s="55" customFormat="1" ht="15" customHeight="1" x14ac:dyDescent="0.25">
      <c r="A60" s="99"/>
      <c r="B60" s="99" t="s">
        <v>5</v>
      </c>
      <c r="C60" s="87">
        <f>SUM(C57:C59)</f>
        <v>7</v>
      </c>
      <c r="D60" s="87"/>
      <c r="E60" s="87"/>
      <c r="F60" s="87"/>
      <c r="G60" s="87"/>
      <c r="H60" s="87"/>
      <c r="I60" s="103">
        <f>SUM(I57:I59)</f>
        <v>1064128</v>
      </c>
      <c r="J60" s="58"/>
      <c r="K60" s="59"/>
      <c r="L60" s="59"/>
      <c r="M60" s="60"/>
      <c r="N60" s="58"/>
      <c r="O60" s="59"/>
      <c r="P60" s="59"/>
      <c r="Q60" s="60"/>
      <c r="R60" s="58"/>
    </row>
    <row r="61" spans="1:18" s="55" customFormat="1" ht="15" customHeight="1" x14ac:dyDescent="0.25">
      <c r="A61" s="99"/>
      <c r="B61" s="99" t="s">
        <v>5</v>
      </c>
      <c r="C61" s="87">
        <f>SUM(C60+C56)</f>
        <v>19</v>
      </c>
      <c r="D61" s="87"/>
      <c r="E61" s="87"/>
      <c r="F61" s="87"/>
      <c r="G61" s="87"/>
      <c r="H61" s="87"/>
      <c r="I61" s="100">
        <f>SUM(I60+I56+I49)</f>
        <v>3047616</v>
      </c>
      <c r="J61" s="58"/>
      <c r="K61" s="59"/>
      <c r="L61" s="59"/>
      <c r="M61" s="60"/>
      <c r="N61" s="58"/>
      <c r="O61" s="59"/>
      <c r="P61" s="59"/>
      <c r="Q61" s="60"/>
      <c r="R61" s="58"/>
    </row>
    <row r="62" spans="1:18" ht="12.75" customHeight="1" x14ac:dyDescent="0.25">
      <c r="A62" s="118" t="s">
        <v>27</v>
      </c>
      <c r="B62" s="118"/>
      <c r="C62" s="118"/>
      <c r="D62" s="118"/>
      <c r="E62" s="118"/>
      <c r="F62" s="118"/>
      <c r="G62" s="118"/>
      <c r="H62" s="118"/>
      <c r="I62" s="118"/>
      <c r="K62" s="52"/>
      <c r="L62" s="52"/>
      <c r="M62" s="53"/>
      <c r="O62" s="54"/>
      <c r="P62" s="54"/>
      <c r="Q62" s="53"/>
    </row>
    <row r="63" spans="1:18" ht="15" customHeight="1" x14ac:dyDescent="0.25">
      <c r="A63" s="21">
        <v>1</v>
      </c>
      <c r="B63" s="2" t="s">
        <v>21</v>
      </c>
      <c r="C63" s="13">
        <v>1</v>
      </c>
      <c r="D63" s="3" t="s">
        <v>87</v>
      </c>
      <c r="E63" s="7" t="s">
        <v>54</v>
      </c>
      <c r="F63" s="12"/>
      <c r="G63" s="39">
        <v>4.01</v>
      </c>
      <c r="H63" s="37"/>
      <c r="I63" s="4">
        <f>G63*83200</f>
        <v>333632</v>
      </c>
      <c r="K63" s="52"/>
      <c r="L63" s="52"/>
      <c r="M63" s="53"/>
      <c r="O63" s="54"/>
      <c r="P63" s="54"/>
      <c r="Q63" s="53"/>
    </row>
    <row r="64" spans="1:18" ht="27" customHeight="1" x14ac:dyDescent="0.25">
      <c r="A64" s="21">
        <v>2</v>
      </c>
      <c r="B64" s="2" t="s">
        <v>14</v>
      </c>
      <c r="C64" s="13">
        <v>1</v>
      </c>
      <c r="D64" s="3" t="s">
        <v>127</v>
      </c>
      <c r="E64" s="7" t="s">
        <v>55</v>
      </c>
      <c r="F64" s="12"/>
      <c r="G64" s="42">
        <v>3.21</v>
      </c>
      <c r="H64" s="37"/>
      <c r="I64" s="4">
        <f t="shared" ref="I64:I65" si="6">G64*83200</f>
        <v>267072</v>
      </c>
      <c r="K64" s="52"/>
      <c r="L64" s="52"/>
      <c r="M64" s="53"/>
      <c r="O64" s="54"/>
      <c r="P64" s="54"/>
      <c r="Q64" s="53"/>
    </row>
    <row r="65" spans="1:17" ht="14.25" customHeight="1" x14ac:dyDescent="0.25">
      <c r="A65" s="21">
        <v>3</v>
      </c>
      <c r="B65" s="2" t="s">
        <v>14</v>
      </c>
      <c r="C65" s="13">
        <v>1</v>
      </c>
      <c r="D65" s="3" t="s">
        <v>6</v>
      </c>
      <c r="E65" s="7" t="s">
        <v>56</v>
      </c>
      <c r="F65" s="12"/>
      <c r="G65" s="42">
        <v>3.21</v>
      </c>
      <c r="H65" s="37"/>
      <c r="I65" s="4">
        <f t="shared" si="6"/>
        <v>267072</v>
      </c>
      <c r="K65" s="52"/>
      <c r="L65" s="52"/>
      <c r="M65" s="53"/>
      <c r="O65" s="54"/>
      <c r="P65" s="54"/>
      <c r="Q65" s="53"/>
    </row>
    <row r="66" spans="1:17" s="55" customFormat="1" ht="14.25" customHeight="1" x14ac:dyDescent="0.25">
      <c r="A66" s="9" t="s">
        <v>5</v>
      </c>
      <c r="B66" s="9"/>
      <c r="C66" s="10">
        <f>SUM(C63:C65)</f>
        <v>3</v>
      </c>
      <c r="D66" s="11"/>
      <c r="E66" s="11"/>
      <c r="F66" s="11"/>
      <c r="G66" s="11"/>
      <c r="H66" s="11">
        <f>SUM(H63:H65)</f>
        <v>0</v>
      </c>
      <c r="I66" s="14">
        <f>SUM(I63:I65)</f>
        <v>867776</v>
      </c>
      <c r="K66" s="56"/>
      <c r="L66" s="56"/>
      <c r="M66" s="57"/>
      <c r="O66" s="56"/>
      <c r="P66" s="56"/>
      <c r="Q66" s="57"/>
    </row>
    <row r="67" spans="1:17" ht="12.75" customHeight="1" x14ac:dyDescent="0.25">
      <c r="A67" s="118" t="s">
        <v>88</v>
      </c>
      <c r="B67" s="118"/>
      <c r="C67" s="118"/>
      <c r="D67" s="118"/>
      <c r="E67" s="118"/>
      <c r="F67" s="118"/>
      <c r="G67" s="118"/>
      <c r="H67" s="118"/>
      <c r="I67" s="118"/>
      <c r="K67" s="52"/>
      <c r="L67" s="52"/>
      <c r="M67" s="53"/>
      <c r="O67" s="54"/>
      <c r="P67" s="54"/>
      <c r="Q67" s="53"/>
    </row>
    <row r="68" spans="1:17" ht="15" customHeight="1" x14ac:dyDescent="0.25">
      <c r="A68" s="21">
        <v>1</v>
      </c>
      <c r="B68" s="2" t="s">
        <v>21</v>
      </c>
      <c r="C68" s="13">
        <v>1</v>
      </c>
      <c r="D68" s="3" t="s">
        <v>6</v>
      </c>
      <c r="E68" s="7"/>
      <c r="F68" s="12"/>
      <c r="G68" s="39">
        <v>3.88</v>
      </c>
      <c r="H68" s="37"/>
      <c r="I68" s="4">
        <f>G68*83200</f>
        <v>322816</v>
      </c>
      <c r="K68" s="52"/>
      <c r="L68" s="52"/>
      <c r="M68" s="53"/>
      <c r="O68" s="54"/>
      <c r="P68" s="54"/>
      <c r="Q68" s="53"/>
    </row>
    <row r="69" spans="1:17" ht="18.600000000000001" customHeight="1" x14ac:dyDescent="0.25">
      <c r="A69" s="21">
        <v>2</v>
      </c>
      <c r="B69" s="2" t="s">
        <v>14</v>
      </c>
      <c r="C69" s="13">
        <v>1</v>
      </c>
      <c r="D69" s="3" t="s">
        <v>6</v>
      </c>
      <c r="E69" s="7"/>
      <c r="F69" s="12"/>
      <c r="G69" s="42">
        <v>3.21</v>
      </c>
      <c r="H69" s="37"/>
      <c r="I69" s="4">
        <f t="shared" ref="I69" si="7">G69*83200</f>
        <v>267072</v>
      </c>
      <c r="K69" s="52"/>
      <c r="L69" s="52"/>
      <c r="M69" s="53"/>
      <c r="O69" s="54"/>
      <c r="P69" s="54"/>
      <c r="Q69" s="53"/>
    </row>
    <row r="70" spans="1:17" ht="18.600000000000001" customHeight="1" x14ac:dyDescent="0.25">
      <c r="A70" s="21">
        <v>3</v>
      </c>
      <c r="B70" s="2" t="s">
        <v>14</v>
      </c>
      <c r="C70" s="13">
        <v>1</v>
      </c>
      <c r="D70" s="3" t="s">
        <v>6</v>
      </c>
      <c r="E70" s="7"/>
      <c r="F70" s="12"/>
      <c r="G70" s="42">
        <v>3.21</v>
      </c>
      <c r="H70" s="37"/>
      <c r="I70" s="4">
        <f>SUM(G70*83200)</f>
        <v>267072</v>
      </c>
      <c r="K70" s="52"/>
      <c r="L70" s="52"/>
      <c r="M70" s="53"/>
      <c r="O70" s="54"/>
      <c r="P70" s="54"/>
      <c r="Q70" s="53"/>
    </row>
    <row r="71" spans="1:17" ht="14.25" customHeight="1" x14ac:dyDescent="0.25">
      <c r="A71" s="21">
        <v>6</v>
      </c>
      <c r="B71" s="2" t="s">
        <v>73</v>
      </c>
      <c r="C71" s="13">
        <v>1</v>
      </c>
      <c r="D71" s="3"/>
      <c r="E71" s="7"/>
      <c r="F71" s="12"/>
      <c r="G71" s="42">
        <v>4.75</v>
      </c>
      <c r="H71" s="37"/>
      <c r="I71" s="97">
        <f>SUM(G71*83200)</f>
        <v>395200</v>
      </c>
      <c r="K71" s="52"/>
      <c r="L71" s="52"/>
      <c r="M71" s="53"/>
      <c r="O71" s="54"/>
      <c r="P71" s="54"/>
      <c r="Q71" s="53"/>
    </row>
    <row r="72" spans="1:17" s="55" customFormat="1" ht="14.25" customHeight="1" x14ac:dyDescent="0.25">
      <c r="A72" s="9" t="s">
        <v>5</v>
      </c>
      <c r="B72" s="9"/>
      <c r="C72" s="10">
        <f>SUM(C68:C71)</f>
        <v>4</v>
      </c>
      <c r="D72" s="10"/>
      <c r="E72" s="10"/>
      <c r="F72" s="10"/>
      <c r="G72" s="10"/>
      <c r="H72" s="10">
        <f>SUM(H68:H70)</f>
        <v>0</v>
      </c>
      <c r="I72" s="84">
        <f>SUM(I68:I71)</f>
        <v>1252160</v>
      </c>
      <c r="K72" s="56"/>
      <c r="L72" s="56"/>
      <c r="M72" s="57"/>
      <c r="O72" s="56"/>
      <c r="P72" s="56"/>
      <c r="Q72" s="57"/>
    </row>
    <row r="73" spans="1:17" ht="12.75" customHeight="1" x14ac:dyDescent="0.25">
      <c r="A73" s="118" t="s">
        <v>166</v>
      </c>
      <c r="B73" s="118"/>
      <c r="C73" s="118"/>
      <c r="D73" s="118"/>
      <c r="E73" s="118"/>
      <c r="F73" s="118"/>
      <c r="G73" s="118"/>
      <c r="H73" s="118"/>
      <c r="I73" s="118"/>
      <c r="K73" s="52"/>
      <c r="L73" s="52"/>
      <c r="M73" s="53"/>
      <c r="O73" s="54"/>
      <c r="P73" s="54"/>
      <c r="Q73" s="53"/>
    </row>
    <row r="74" spans="1:17" ht="15" customHeight="1" x14ac:dyDescent="0.25">
      <c r="A74" s="21">
        <v>1</v>
      </c>
      <c r="B74" s="2" t="s">
        <v>12</v>
      </c>
      <c r="C74" s="13">
        <v>1</v>
      </c>
      <c r="D74" s="3" t="s">
        <v>6</v>
      </c>
      <c r="E74" s="7"/>
      <c r="F74" s="12"/>
      <c r="G74" s="39">
        <v>5.71</v>
      </c>
      <c r="H74" s="37"/>
      <c r="I74" s="4">
        <f>G74*83200</f>
        <v>475072</v>
      </c>
      <c r="K74" s="52"/>
      <c r="L74" s="52"/>
      <c r="M74" s="53"/>
      <c r="O74" s="54"/>
      <c r="P74" s="54"/>
      <c r="Q74" s="53"/>
    </row>
    <row r="75" spans="1:17" ht="40.5" customHeight="1" x14ac:dyDescent="0.25">
      <c r="A75" s="21">
        <v>1</v>
      </c>
      <c r="B75" s="85" t="s">
        <v>119</v>
      </c>
      <c r="C75" s="13">
        <v>1</v>
      </c>
      <c r="D75" s="3" t="s">
        <v>6</v>
      </c>
      <c r="E75" s="7"/>
      <c r="F75" s="12"/>
      <c r="G75" s="39">
        <v>4.7</v>
      </c>
      <c r="H75" s="37"/>
      <c r="I75" s="4">
        <f>G75*83200</f>
        <v>391040</v>
      </c>
      <c r="K75" s="52"/>
      <c r="L75" s="52"/>
      <c r="M75" s="53"/>
      <c r="O75" s="54"/>
      <c r="P75" s="54"/>
      <c r="Q75" s="53"/>
    </row>
    <row r="76" spans="1:17" ht="18" customHeight="1" x14ac:dyDescent="0.25">
      <c r="A76" s="21">
        <v>2</v>
      </c>
      <c r="B76" s="2" t="s">
        <v>14</v>
      </c>
      <c r="C76" s="13">
        <v>4</v>
      </c>
      <c r="D76" s="3" t="s">
        <v>6</v>
      </c>
      <c r="E76" s="7"/>
      <c r="F76" s="12"/>
      <c r="G76" s="42">
        <v>3.88</v>
      </c>
      <c r="H76" s="37"/>
      <c r="I76" s="4">
        <f>SUM(G76*83200*C76)</f>
        <v>1291264</v>
      </c>
      <c r="K76" s="52"/>
      <c r="L76" s="52"/>
      <c r="M76" s="53"/>
      <c r="O76" s="54"/>
      <c r="P76" s="54"/>
      <c r="Q76" s="53"/>
    </row>
    <row r="77" spans="1:17" ht="27" customHeight="1" x14ac:dyDescent="0.25">
      <c r="A77" s="21"/>
      <c r="B77" s="86" t="s">
        <v>5</v>
      </c>
      <c r="C77" s="87">
        <f>SUM(C76+C75)</f>
        <v>5</v>
      </c>
      <c r="D77" s="3" t="s">
        <v>6</v>
      </c>
      <c r="E77" s="7"/>
      <c r="F77" s="12"/>
      <c r="G77" s="42"/>
      <c r="H77" s="37"/>
      <c r="I77" s="48">
        <f>SUM(I75:I76)</f>
        <v>1682304</v>
      </c>
      <c r="K77" s="52"/>
      <c r="L77" s="52"/>
      <c r="M77" s="53"/>
      <c r="O77" s="54"/>
      <c r="P77" s="54"/>
      <c r="Q77" s="53"/>
    </row>
    <row r="78" spans="1:17" ht="42" customHeight="1" x14ac:dyDescent="0.25">
      <c r="A78" s="21">
        <v>1</v>
      </c>
      <c r="B78" s="85" t="s">
        <v>155</v>
      </c>
      <c r="C78" s="13">
        <v>1</v>
      </c>
      <c r="D78" s="3" t="s">
        <v>6</v>
      </c>
      <c r="E78" s="7"/>
      <c r="F78" s="12"/>
      <c r="G78" s="88">
        <v>4.7</v>
      </c>
      <c r="H78" s="37"/>
      <c r="I78" s="4">
        <f t="shared" ref="I78" si="8">G78*83200</f>
        <v>391040</v>
      </c>
      <c r="K78" s="52"/>
      <c r="L78" s="52"/>
      <c r="M78" s="53"/>
      <c r="O78" s="54"/>
      <c r="P78" s="54"/>
      <c r="Q78" s="53"/>
    </row>
    <row r="79" spans="1:17" ht="27" customHeight="1" x14ac:dyDescent="0.25">
      <c r="A79" s="21">
        <v>2</v>
      </c>
      <c r="B79" s="2" t="s">
        <v>14</v>
      </c>
      <c r="C79" s="13">
        <v>6</v>
      </c>
      <c r="D79" s="3" t="s">
        <v>6</v>
      </c>
      <c r="E79" s="7"/>
      <c r="F79" s="12"/>
      <c r="G79" s="42">
        <v>3.88</v>
      </c>
      <c r="H79" s="37"/>
      <c r="I79" s="4">
        <f>SUM(G79*83200*C79)</f>
        <v>1936896</v>
      </c>
      <c r="K79" s="52"/>
      <c r="L79" s="52"/>
      <c r="M79" s="53"/>
      <c r="O79" s="54"/>
      <c r="P79" s="54"/>
      <c r="Q79" s="53"/>
    </row>
    <row r="80" spans="1:17" ht="27" customHeight="1" x14ac:dyDescent="0.25">
      <c r="A80" s="21"/>
      <c r="B80" s="2" t="s">
        <v>73</v>
      </c>
      <c r="C80" s="13">
        <v>1</v>
      </c>
      <c r="D80" s="3"/>
      <c r="E80" s="7"/>
      <c r="F80" s="12"/>
      <c r="G80" s="42">
        <v>4.75</v>
      </c>
      <c r="H80" s="37"/>
      <c r="I80" s="97">
        <f>SUM(G80*83200)</f>
        <v>395200</v>
      </c>
      <c r="K80" s="52"/>
      <c r="L80" s="52"/>
      <c r="M80" s="53"/>
      <c r="O80" s="54"/>
      <c r="P80" s="54"/>
      <c r="Q80" s="53"/>
    </row>
    <row r="81" spans="1:17" ht="27.6" customHeight="1" x14ac:dyDescent="0.25">
      <c r="A81" s="21"/>
      <c r="B81" s="86" t="s">
        <v>5</v>
      </c>
      <c r="C81" s="87">
        <f>SUM(C78:C80)</f>
        <v>8</v>
      </c>
      <c r="D81" s="89"/>
      <c r="E81" s="74"/>
      <c r="F81" s="90"/>
      <c r="G81" s="91"/>
      <c r="H81" s="92"/>
      <c r="I81" s="48">
        <f>SUM(I78:I80)</f>
        <v>2723136</v>
      </c>
      <c r="K81" s="52"/>
      <c r="L81" s="52"/>
      <c r="M81" s="53"/>
      <c r="O81" s="54"/>
      <c r="P81" s="54"/>
      <c r="Q81" s="53"/>
    </row>
    <row r="82" spans="1:17" ht="57" customHeight="1" x14ac:dyDescent="0.25">
      <c r="A82" s="21">
        <v>1</v>
      </c>
      <c r="B82" s="17" t="s">
        <v>156</v>
      </c>
      <c r="C82" s="13">
        <v>1</v>
      </c>
      <c r="D82" s="3"/>
      <c r="E82" s="7"/>
      <c r="F82" s="12"/>
      <c r="G82" s="42">
        <v>4.7</v>
      </c>
      <c r="H82" s="37"/>
      <c r="I82" s="4">
        <f t="shared" ref="I82" si="9">G82*83200</f>
        <v>391040</v>
      </c>
      <c r="K82" s="52"/>
      <c r="L82" s="52"/>
      <c r="M82" s="53"/>
      <c r="O82" s="54"/>
      <c r="P82" s="54"/>
      <c r="Q82" s="53"/>
    </row>
    <row r="83" spans="1:17" ht="14.25" customHeight="1" x14ac:dyDescent="0.25">
      <c r="A83" s="21">
        <v>2</v>
      </c>
      <c r="B83" s="2" t="s">
        <v>14</v>
      </c>
      <c r="C83" s="13">
        <v>23</v>
      </c>
      <c r="D83" s="3" t="s">
        <v>6</v>
      </c>
      <c r="E83" s="7"/>
      <c r="F83" s="12"/>
      <c r="G83" s="42">
        <v>3.88</v>
      </c>
      <c r="H83" s="37"/>
      <c r="I83" s="4">
        <f>SUM(G83*83200*C83)</f>
        <v>7424768</v>
      </c>
      <c r="K83" s="52"/>
      <c r="L83" s="52"/>
      <c r="M83" s="53"/>
      <c r="O83" s="54"/>
      <c r="P83" s="54"/>
      <c r="Q83" s="53"/>
    </row>
    <row r="84" spans="1:17" ht="14.25" customHeight="1" x14ac:dyDescent="0.25">
      <c r="A84" s="21"/>
      <c r="B84" s="2" t="s">
        <v>73</v>
      </c>
      <c r="C84" s="13">
        <v>1</v>
      </c>
      <c r="D84" s="3"/>
      <c r="E84" s="7"/>
      <c r="F84" s="12"/>
      <c r="G84" s="42">
        <v>4.75</v>
      </c>
      <c r="H84" s="37"/>
      <c r="I84" s="97">
        <f>SUM(G84*83200)</f>
        <v>395200</v>
      </c>
      <c r="K84" s="52"/>
      <c r="L84" s="52"/>
      <c r="M84" s="53"/>
      <c r="O84" s="54"/>
      <c r="P84" s="54"/>
      <c r="Q84" s="53"/>
    </row>
    <row r="85" spans="1:17" s="55" customFormat="1" ht="31.9" customHeight="1" x14ac:dyDescent="0.25">
      <c r="A85" s="9" t="s">
        <v>5</v>
      </c>
      <c r="B85" s="9"/>
      <c r="C85" s="10">
        <f>SUM(C82:C84)</f>
        <v>25</v>
      </c>
      <c r="D85" s="10"/>
      <c r="E85" s="10"/>
      <c r="F85" s="10"/>
      <c r="G85" s="10"/>
      <c r="H85" s="10">
        <f>SUM(H74:H83)</f>
        <v>0</v>
      </c>
      <c r="I85" s="84">
        <f>SUM(I82:I84)</f>
        <v>8211008</v>
      </c>
      <c r="K85" s="56"/>
      <c r="L85" s="56"/>
      <c r="M85" s="57"/>
      <c r="O85" s="56"/>
      <c r="P85" s="56"/>
      <c r="Q85" s="57"/>
    </row>
    <row r="86" spans="1:17" s="55" customFormat="1" ht="56.65" customHeight="1" x14ac:dyDescent="0.25">
      <c r="A86" s="119" t="s">
        <v>167</v>
      </c>
      <c r="B86" s="119"/>
      <c r="C86" s="10">
        <f>SUM(C85+C81+C77+C74)</f>
        <v>39</v>
      </c>
      <c r="D86" s="10"/>
      <c r="E86" s="10"/>
      <c r="F86" s="10"/>
      <c r="G86" s="10"/>
      <c r="H86" s="10" t="e">
        <f>H28+H36+H42+H47+#REF!+H56+H66+H72+H85</f>
        <v>#REF!</v>
      </c>
      <c r="I86" s="84">
        <f>SUM(I85+I81+I77+I74)</f>
        <v>13091520</v>
      </c>
      <c r="K86" s="56"/>
      <c r="L86" s="56"/>
      <c r="M86" s="57"/>
      <c r="O86" s="56"/>
      <c r="P86" s="56"/>
      <c r="Q86" s="57"/>
    </row>
    <row r="87" spans="1:17" ht="24" customHeight="1" x14ac:dyDescent="0.25">
      <c r="A87" s="115" t="s">
        <v>57</v>
      </c>
      <c r="B87" s="115"/>
      <c r="C87" s="115"/>
      <c r="D87" s="115"/>
      <c r="E87" s="115"/>
      <c r="F87" s="115"/>
      <c r="G87" s="115"/>
      <c r="H87" s="115"/>
      <c r="I87" s="115"/>
      <c r="K87" s="52"/>
      <c r="L87" s="52"/>
      <c r="M87" s="53"/>
      <c r="O87" s="54"/>
      <c r="P87" s="54"/>
      <c r="Q87" s="53"/>
    </row>
    <row r="88" spans="1:17" ht="20.45" customHeight="1" x14ac:dyDescent="0.25">
      <c r="A88" s="120" t="s">
        <v>157</v>
      </c>
      <c r="B88" s="120"/>
      <c r="C88" s="120"/>
      <c r="D88" s="120"/>
      <c r="E88" s="120"/>
      <c r="F88" s="120"/>
      <c r="G88" s="120"/>
      <c r="H88" s="120"/>
      <c r="I88" s="120"/>
      <c r="K88" s="52"/>
      <c r="L88" s="52"/>
      <c r="M88" s="53"/>
      <c r="O88" s="54"/>
      <c r="P88" s="54"/>
      <c r="Q88" s="53"/>
    </row>
    <row r="89" spans="1:17" ht="25.9" customHeight="1" x14ac:dyDescent="0.25">
      <c r="A89" s="5">
        <v>1</v>
      </c>
      <c r="B89" s="2" t="s">
        <v>21</v>
      </c>
      <c r="C89" s="27">
        <v>1</v>
      </c>
      <c r="D89" s="18" t="s">
        <v>6</v>
      </c>
      <c r="E89" s="7"/>
      <c r="F89" s="18"/>
      <c r="G89" s="18">
        <v>3.88</v>
      </c>
      <c r="H89" s="18"/>
      <c r="I89" s="4">
        <f>G89*83200</f>
        <v>322816</v>
      </c>
      <c r="K89" s="52"/>
      <c r="L89" s="52"/>
      <c r="M89" s="53"/>
      <c r="O89" s="54"/>
      <c r="P89" s="54"/>
      <c r="Q89" s="53"/>
    </row>
    <row r="90" spans="1:17" ht="40.5" x14ac:dyDescent="0.25">
      <c r="A90" s="5">
        <v>2</v>
      </c>
      <c r="B90" s="17" t="s">
        <v>58</v>
      </c>
      <c r="C90" s="27">
        <v>2</v>
      </c>
      <c r="D90" s="18" t="s">
        <v>6</v>
      </c>
      <c r="E90" s="18"/>
      <c r="F90" s="18"/>
      <c r="G90" s="18">
        <v>2.75</v>
      </c>
      <c r="H90" s="18"/>
      <c r="I90" s="4">
        <f>SUM(G90*83200*C90)</f>
        <v>457600</v>
      </c>
      <c r="K90" s="52"/>
      <c r="L90" s="52"/>
      <c r="M90" s="53"/>
      <c r="O90" s="54"/>
      <c r="P90" s="54"/>
      <c r="Q90" s="53"/>
    </row>
    <row r="91" spans="1:17" ht="27" x14ac:dyDescent="0.25">
      <c r="A91" s="5">
        <v>7</v>
      </c>
      <c r="B91" s="17" t="s">
        <v>59</v>
      </c>
      <c r="C91" s="27">
        <v>2</v>
      </c>
      <c r="D91" s="18" t="s">
        <v>6</v>
      </c>
      <c r="E91" s="18"/>
      <c r="F91" s="18"/>
      <c r="G91" s="18">
        <v>2.75</v>
      </c>
      <c r="H91" s="18"/>
      <c r="I91" s="4">
        <f>SUM(G91*83200*C91)</f>
        <v>457600</v>
      </c>
      <c r="K91" s="52"/>
      <c r="L91" s="52"/>
      <c r="M91" s="53"/>
      <c r="O91" s="54"/>
      <c r="P91" s="54"/>
      <c r="Q91" s="53"/>
    </row>
    <row r="92" spans="1:17" ht="14.25" x14ac:dyDescent="0.25">
      <c r="A92" s="25" t="s">
        <v>5</v>
      </c>
      <c r="B92" s="17"/>
      <c r="C92" s="29">
        <f>SUM(C89:C91)</f>
        <v>5</v>
      </c>
      <c r="D92" s="29"/>
      <c r="E92" s="29"/>
      <c r="F92" s="29"/>
      <c r="G92" s="29"/>
      <c r="H92" s="29">
        <f>SUM(H89:H91)</f>
        <v>0</v>
      </c>
      <c r="I92" s="98">
        <f>SUM(I89:I91)</f>
        <v>1238016</v>
      </c>
      <c r="K92" s="52"/>
      <c r="L92" s="52"/>
      <c r="M92" s="53"/>
      <c r="O92" s="54"/>
      <c r="P92" s="54"/>
      <c r="Q92" s="53"/>
    </row>
    <row r="93" spans="1:17" s="55" customFormat="1" ht="16.149999999999999" customHeight="1" x14ac:dyDescent="0.25">
      <c r="A93" s="25" t="s">
        <v>64</v>
      </c>
      <c r="B93" s="30"/>
      <c r="C93" s="94">
        <f>SUM(C92+C86+C72+C66+C61+C47+C42+C36+C28+C19+C15+C11)</f>
        <v>97</v>
      </c>
      <c r="D93" s="94"/>
      <c r="E93" s="94"/>
      <c r="F93" s="94" t="e">
        <f>SUM(F92+F86+F72+F66+F61+#REF!+F47+F42+F36+F28+F19+F15+F11)</f>
        <v>#REF!</v>
      </c>
      <c r="G93" s="94"/>
      <c r="H93" s="94" t="e">
        <f>SUM(H92+H86+H72+H66+H61+#REF!+H47+H42+H36+H28+H19+H15+H11)</f>
        <v>#REF!</v>
      </c>
      <c r="I93" s="94">
        <f>SUM(I92+I86+I72+I66+I61+I47+I42+I36+I28+I19+I15+I11)</f>
        <v>29519360</v>
      </c>
      <c r="K93" s="56"/>
      <c r="L93" s="56"/>
      <c r="M93" s="57"/>
      <c r="O93" s="56"/>
      <c r="P93" s="56"/>
      <c r="Q93" s="57"/>
    </row>
    <row r="94" spans="1:17" ht="19.899999999999999" customHeight="1" x14ac:dyDescent="0.3">
      <c r="A94" s="37"/>
      <c r="B94" s="67" t="s">
        <v>147</v>
      </c>
      <c r="C94" s="46">
        <v>97</v>
      </c>
      <c r="D94" s="62"/>
      <c r="E94" s="18"/>
      <c r="F94" s="18"/>
      <c r="G94" s="18"/>
      <c r="H94" s="18"/>
      <c r="I94" s="28">
        <f>SUM(I93*12)</f>
        <v>354232320</v>
      </c>
    </row>
    <row r="95" spans="1:17" ht="17.25" x14ac:dyDescent="0.3">
      <c r="A95" s="37"/>
      <c r="B95" s="116" t="s">
        <v>144</v>
      </c>
      <c r="C95" s="116"/>
      <c r="D95" s="116"/>
      <c r="E95" s="116"/>
      <c r="F95" s="18"/>
      <c r="G95" s="18"/>
      <c r="H95" s="18"/>
      <c r="I95" s="28">
        <v>2138219</v>
      </c>
    </row>
    <row r="96" spans="1:17" ht="17.25" x14ac:dyDescent="0.3">
      <c r="A96" s="37"/>
      <c r="B96" s="64" t="s">
        <v>145</v>
      </c>
      <c r="C96" s="64"/>
      <c r="D96" s="64"/>
      <c r="E96" s="64"/>
      <c r="F96" s="18"/>
      <c r="G96" s="18"/>
      <c r="H96" s="18"/>
      <c r="I96" s="28">
        <f>SUM(I95*12)</f>
        <v>25658628</v>
      </c>
    </row>
    <row r="97" spans="1:10" ht="34.5" x14ac:dyDescent="0.3">
      <c r="A97" s="37"/>
      <c r="B97" s="64" t="s">
        <v>152</v>
      </c>
      <c r="C97" s="64"/>
      <c r="D97" s="65">
        <v>0.16</v>
      </c>
      <c r="E97" s="64"/>
      <c r="F97" s="18"/>
      <c r="G97" s="18"/>
      <c r="H97" s="18"/>
      <c r="I97" s="106">
        <f>SUM((I92+I84+I80+I71+I60+I56+I35+J27)*0.16)</f>
        <v>886978.56000000006</v>
      </c>
    </row>
    <row r="98" spans="1:10" ht="17.25" x14ac:dyDescent="0.3">
      <c r="A98" s="37"/>
      <c r="B98" s="46" t="s">
        <v>80</v>
      </c>
      <c r="C98" s="64"/>
      <c r="D98" s="65">
        <v>0.16</v>
      </c>
      <c r="E98" s="64"/>
      <c r="F98" s="18"/>
      <c r="G98" s="18"/>
      <c r="H98" s="18"/>
      <c r="I98" s="105">
        <f>SUM((I93-I11-I17)*0.16)</f>
        <v>4257976.3200000003</v>
      </c>
      <c r="J98" s="104"/>
    </row>
    <row r="99" spans="1:10" ht="17.25" x14ac:dyDescent="0.3">
      <c r="A99" s="37"/>
      <c r="B99" s="46" t="s">
        <v>146</v>
      </c>
      <c r="C99" s="64"/>
      <c r="D99" s="65">
        <v>0.16</v>
      </c>
      <c r="E99" s="64"/>
      <c r="F99" s="18"/>
      <c r="G99" s="18"/>
      <c r="H99" s="18"/>
      <c r="I99" s="105">
        <f>SUM(I98*12)</f>
        <v>51095715.840000004</v>
      </c>
      <c r="J99" s="104"/>
    </row>
    <row r="100" spans="1:10" ht="17.25" x14ac:dyDescent="0.3">
      <c r="A100" s="37"/>
      <c r="B100" s="67" t="s">
        <v>78</v>
      </c>
      <c r="C100" s="61"/>
      <c r="D100" s="62"/>
      <c r="E100" s="18"/>
      <c r="F100" s="18"/>
      <c r="G100" s="18"/>
      <c r="H100" s="18"/>
      <c r="I100" s="105">
        <f>SUM(I11+I17+I95)</f>
        <v>5045227</v>
      </c>
      <c r="J100" s="104"/>
    </row>
    <row r="101" spans="1:10" ht="17.25" x14ac:dyDescent="0.3">
      <c r="A101" s="37"/>
      <c r="B101" s="67" t="s">
        <v>79</v>
      </c>
      <c r="C101" s="61"/>
      <c r="D101" s="62"/>
      <c r="E101" s="18"/>
      <c r="F101" s="18"/>
      <c r="G101" s="18"/>
      <c r="H101" s="18"/>
      <c r="I101" s="105">
        <f>SUM(I93-I27-I35-I56-I60-I71-I80-I84-I92+I98-I97)</f>
        <v>26951541.760000002</v>
      </c>
      <c r="J101" s="104"/>
    </row>
    <row r="102" spans="1:10" ht="17.25" x14ac:dyDescent="0.3">
      <c r="A102" s="37"/>
      <c r="B102" s="96" t="s">
        <v>148</v>
      </c>
      <c r="C102" s="31">
        <v>97</v>
      </c>
      <c r="D102" s="62"/>
      <c r="E102" s="18"/>
      <c r="F102" s="18"/>
      <c r="G102" s="18"/>
      <c r="H102" s="18"/>
      <c r="I102" s="66">
        <f>SUM(I93+I95+I98)</f>
        <v>35915555.32</v>
      </c>
    </row>
    <row r="103" spans="1:10" ht="17.25" x14ac:dyDescent="0.2">
      <c r="A103" s="68"/>
      <c r="B103" s="46" t="s">
        <v>125</v>
      </c>
      <c r="C103" s="46">
        <v>97</v>
      </c>
      <c r="D103" s="62"/>
      <c r="E103" s="18"/>
      <c r="F103" s="3"/>
      <c r="G103" s="18"/>
      <c r="H103" s="69"/>
      <c r="I103" s="66">
        <f>SUM(I94+I96+I99+I100+I101)</f>
        <v>462983432.60000002</v>
      </c>
    </row>
    <row r="104" spans="1:10" ht="17.25" x14ac:dyDescent="0.2">
      <c r="A104" s="113" t="s">
        <v>76</v>
      </c>
      <c r="B104" s="113"/>
      <c r="C104" s="113"/>
      <c r="D104" s="113"/>
      <c r="E104" s="113"/>
      <c r="F104" s="113"/>
      <c r="G104" s="113"/>
      <c r="H104" s="113"/>
      <c r="I104" s="113"/>
    </row>
    <row r="105" spans="1:10" ht="34.9" customHeight="1" x14ac:dyDescent="0.2">
      <c r="A105" s="25"/>
      <c r="B105" s="43" t="s">
        <v>168</v>
      </c>
      <c r="C105" s="26">
        <v>1</v>
      </c>
      <c r="D105" s="26"/>
      <c r="E105" s="26">
        <v>5.71</v>
      </c>
      <c r="F105" s="26"/>
      <c r="G105" s="26"/>
      <c r="H105" s="44"/>
      <c r="I105" s="26">
        <f t="shared" ref="I105" si="10">SUM(E105*83200)</f>
        <v>475072</v>
      </c>
    </row>
    <row r="106" spans="1:10" ht="34.9" customHeight="1" x14ac:dyDescent="0.2">
      <c r="A106" s="25"/>
      <c r="B106" s="43" t="s">
        <v>169</v>
      </c>
      <c r="C106" s="26">
        <v>3</v>
      </c>
      <c r="D106" s="26"/>
      <c r="E106" s="26">
        <v>4.7</v>
      </c>
      <c r="F106" s="26"/>
      <c r="G106" s="26"/>
      <c r="H106" s="44"/>
      <c r="I106" s="26">
        <f t="shared" ref="I106:I115" si="11">SUM(E106*83200*C106)</f>
        <v>1173120</v>
      </c>
    </row>
    <row r="107" spans="1:10" ht="34.9" customHeight="1" x14ac:dyDescent="0.2">
      <c r="A107" s="25"/>
      <c r="B107" s="43" t="s">
        <v>14</v>
      </c>
      <c r="C107" s="26">
        <f>SUM(C76+C79+C83)</f>
        <v>33</v>
      </c>
      <c r="D107" s="26"/>
      <c r="E107" s="26">
        <v>3.88</v>
      </c>
      <c r="F107" s="26"/>
      <c r="G107" s="26"/>
      <c r="H107" s="44"/>
      <c r="I107" s="26">
        <f t="shared" si="11"/>
        <v>10652928</v>
      </c>
    </row>
    <row r="108" spans="1:10" ht="34.9" customHeight="1" x14ac:dyDescent="0.2">
      <c r="A108" s="25"/>
      <c r="B108" s="43" t="s">
        <v>114</v>
      </c>
      <c r="C108" s="26">
        <v>6</v>
      </c>
      <c r="D108" s="26"/>
      <c r="E108" s="26">
        <v>5.71</v>
      </c>
      <c r="F108" s="26"/>
      <c r="G108" s="26"/>
      <c r="H108" s="44"/>
      <c r="I108" s="26">
        <f t="shared" si="11"/>
        <v>2850432</v>
      </c>
    </row>
    <row r="109" spans="1:10" ht="34.9" customHeight="1" x14ac:dyDescent="0.2">
      <c r="A109" s="25"/>
      <c r="B109" s="43" t="s">
        <v>115</v>
      </c>
      <c r="C109" s="26">
        <f>SUM(C119+C147+C169+C197+C219+C247)</f>
        <v>12</v>
      </c>
      <c r="D109" s="26"/>
      <c r="E109" s="26">
        <v>4.7</v>
      </c>
      <c r="F109" s="26"/>
      <c r="G109" s="26"/>
      <c r="H109" s="44"/>
      <c r="I109" s="26">
        <f t="shared" si="11"/>
        <v>4692480</v>
      </c>
    </row>
    <row r="110" spans="1:10" ht="34.9" customHeight="1" x14ac:dyDescent="0.2">
      <c r="A110" s="25">
        <v>3</v>
      </c>
      <c r="B110" s="26" t="s">
        <v>82</v>
      </c>
      <c r="C110" s="26">
        <f>SUM(C120+C126+C133+C139+C148+C154+C161+C170+C176+C183+C189+C198+C204+C211+C220+C226+C233+C239+C248+C254+C261+C267)</f>
        <v>525</v>
      </c>
      <c r="D110" s="26"/>
      <c r="E110" s="26">
        <v>3.88</v>
      </c>
      <c r="F110" s="26"/>
      <c r="G110" s="26"/>
      <c r="H110" s="44"/>
      <c r="I110" s="26">
        <f t="shared" si="11"/>
        <v>169478400</v>
      </c>
    </row>
    <row r="111" spans="1:10" ht="14.25" x14ac:dyDescent="0.2">
      <c r="A111" s="25">
        <v>4</v>
      </c>
      <c r="B111" s="26" t="s">
        <v>77</v>
      </c>
      <c r="C111" s="26">
        <f>SUM(C127+C134+C140+C155+C162+C177+C184+C190+C205+C212+C227+C234+C240+C255+C262+C268)</f>
        <v>262</v>
      </c>
      <c r="D111" s="26"/>
      <c r="E111" s="26">
        <v>3.21</v>
      </c>
      <c r="F111" s="26"/>
      <c r="G111" s="26"/>
      <c r="H111" s="44"/>
      <c r="I111" s="26">
        <f t="shared" si="11"/>
        <v>69972864</v>
      </c>
    </row>
    <row r="112" spans="1:10" ht="14.25" x14ac:dyDescent="0.2">
      <c r="A112" s="25">
        <v>5</v>
      </c>
      <c r="B112" s="26" t="s">
        <v>81</v>
      </c>
      <c r="C112" s="26">
        <f>SUM(C128+C135+C141+C156+C163+C178+C185+C191+C206+C213+C228+C235+C241+C256+C263+C269)</f>
        <v>32</v>
      </c>
      <c r="D112" s="26"/>
      <c r="E112" s="26">
        <v>1.68</v>
      </c>
      <c r="F112" s="26"/>
      <c r="G112" s="26"/>
      <c r="H112" s="44"/>
      <c r="I112" s="26">
        <f t="shared" si="11"/>
        <v>4472832</v>
      </c>
    </row>
    <row r="113" spans="1:9" ht="14.25" x14ac:dyDescent="0.2">
      <c r="A113" s="25">
        <v>8</v>
      </c>
      <c r="B113" s="26" t="s">
        <v>158</v>
      </c>
      <c r="C113" s="26">
        <f>SUM(C129+C136+C142+C157+C164+C179+C186+C192+C207+C214+C229+C236+C242+C257+C264+C270)</f>
        <v>160</v>
      </c>
      <c r="D113" s="26"/>
      <c r="E113" s="26">
        <v>3.88</v>
      </c>
      <c r="F113" s="26"/>
      <c r="G113" s="26"/>
      <c r="H113" s="44"/>
      <c r="I113" s="26">
        <f t="shared" si="11"/>
        <v>51650560</v>
      </c>
    </row>
    <row r="114" spans="1:9" ht="40.5" x14ac:dyDescent="0.2">
      <c r="A114" s="25">
        <v>9</v>
      </c>
      <c r="B114" s="74" t="s">
        <v>150</v>
      </c>
      <c r="C114" s="26">
        <f>SUM(C121+C149+C171+C199+C221+C249)</f>
        <v>6</v>
      </c>
      <c r="D114" s="26"/>
      <c r="E114" s="26">
        <v>4.7</v>
      </c>
      <c r="F114" s="26"/>
      <c r="G114" s="26"/>
      <c r="H114" s="44"/>
      <c r="I114" s="26">
        <f t="shared" si="11"/>
        <v>2346240</v>
      </c>
    </row>
    <row r="115" spans="1:9" ht="40.5" x14ac:dyDescent="0.2">
      <c r="A115" s="25">
        <v>10</v>
      </c>
      <c r="B115" s="74" t="s">
        <v>159</v>
      </c>
      <c r="C115" s="26">
        <f>SUM(C122+C150+C172+C200+C222+C250)</f>
        <v>60</v>
      </c>
      <c r="D115" s="26"/>
      <c r="E115" s="26">
        <v>3.88</v>
      </c>
      <c r="F115" s="26"/>
      <c r="G115" s="26"/>
      <c r="H115" s="44"/>
      <c r="I115" s="26">
        <f t="shared" si="11"/>
        <v>19368960</v>
      </c>
    </row>
    <row r="116" spans="1:9" ht="17.25" x14ac:dyDescent="0.2">
      <c r="B116" s="9" t="s">
        <v>5</v>
      </c>
      <c r="C116" s="28">
        <f>SUM(C105:C115)</f>
        <v>1100</v>
      </c>
      <c r="D116" s="28"/>
      <c r="E116" s="28"/>
      <c r="F116" s="28"/>
      <c r="G116" s="28"/>
      <c r="H116" s="28">
        <f>SUM(H105:H112)</f>
        <v>0</v>
      </c>
      <c r="I116" s="28">
        <f>SUM(I105:I115)</f>
        <v>337133888</v>
      </c>
    </row>
    <row r="117" spans="1:9" ht="17.25" x14ac:dyDescent="0.2">
      <c r="A117" s="107" t="s">
        <v>161</v>
      </c>
      <c r="B117" s="108"/>
      <c r="C117" s="108"/>
      <c r="D117" s="108"/>
      <c r="E117" s="108"/>
      <c r="F117" s="108"/>
      <c r="G117" s="108"/>
      <c r="H117" s="108"/>
      <c r="I117" s="109"/>
    </row>
    <row r="118" spans="1:9" s="73" customFormat="1" ht="27" x14ac:dyDescent="0.2">
      <c r="A118" s="26">
        <v>1</v>
      </c>
      <c r="B118" s="43" t="s">
        <v>170</v>
      </c>
      <c r="C118" s="26">
        <v>1</v>
      </c>
      <c r="D118" s="26"/>
      <c r="E118" s="26">
        <v>5.71</v>
      </c>
      <c r="F118" s="26"/>
      <c r="G118" s="26"/>
      <c r="H118" s="44"/>
      <c r="I118" s="26">
        <f>C118*E118*83200</f>
        <v>475072</v>
      </c>
    </row>
    <row r="119" spans="1:9" s="73" customFormat="1" ht="40.5" x14ac:dyDescent="0.2">
      <c r="A119" s="26">
        <v>2</v>
      </c>
      <c r="B119" s="43" t="s">
        <v>171</v>
      </c>
      <c r="C119" s="26">
        <v>2</v>
      </c>
      <c r="D119" s="26"/>
      <c r="E119" s="26">
        <v>4.7</v>
      </c>
      <c r="F119" s="26"/>
      <c r="G119" s="26"/>
      <c r="H119" s="44"/>
      <c r="I119" s="26">
        <v>782080</v>
      </c>
    </row>
    <row r="120" spans="1:9" x14ac:dyDescent="0.2">
      <c r="A120" s="26">
        <v>3</v>
      </c>
      <c r="B120" s="26" t="s">
        <v>82</v>
      </c>
      <c r="C120" s="26">
        <v>6</v>
      </c>
      <c r="D120" s="26"/>
      <c r="E120" s="26">
        <v>3.88</v>
      </c>
      <c r="F120" s="26"/>
      <c r="G120" s="26"/>
      <c r="H120" s="44"/>
      <c r="I120" s="26">
        <f t="shared" ref="I120" si="12">C120*E120*83200</f>
        <v>1936896</v>
      </c>
    </row>
    <row r="121" spans="1:9" ht="40.5" x14ac:dyDescent="0.2">
      <c r="A121" s="26">
        <v>4</v>
      </c>
      <c r="B121" s="74" t="s">
        <v>149</v>
      </c>
      <c r="C121" s="75">
        <v>1</v>
      </c>
      <c r="D121" s="27"/>
      <c r="E121" s="26">
        <v>4.7</v>
      </c>
      <c r="F121" s="26"/>
      <c r="G121" s="26"/>
      <c r="H121" s="44"/>
      <c r="I121" s="26">
        <v>391040</v>
      </c>
    </row>
    <row r="122" spans="1:9" ht="40.5" x14ac:dyDescent="0.2">
      <c r="A122" s="26">
        <v>5</v>
      </c>
      <c r="B122" s="74" t="s">
        <v>151</v>
      </c>
      <c r="C122" s="75">
        <v>10</v>
      </c>
      <c r="D122" s="27"/>
      <c r="E122" s="26">
        <v>3.88</v>
      </c>
      <c r="F122" s="26"/>
      <c r="G122" s="26"/>
      <c r="H122" s="44"/>
      <c r="I122" s="26">
        <f>SUM(E122*83200*C122)</f>
        <v>3228160</v>
      </c>
    </row>
    <row r="123" spans="1:9" x14ac:dyDescent="0.2">
      <c r="A123" s="26">
        <v>6</v>
      </c>
      <c r="B123" s="74" t="s">
        <v>61</v>
      </c>
      <c r="C123" s="75">
        <v>3</v>
      </c>
      <c r="D123" s="27"/>
      <c r="E123" s="26">
        <v>1</v>
      </c>
      <c r="F123" s="26"/>
      <c r="G123" s="26"/>
      <c r="H123" s="44"/>
      <c r="I123" s="26">
        <f>SUM(E123*104200*C123)</f>
        <v>312600</v>
      </c>
    </row>
    <row r="124" spans="1:9" ht="17.25" x14ac:dyDescent="0.2">
      <c r="B124" s="46" t="s">
        <v>83</v>
      </c>
      <c r="C124" s="46">
        <f>SUM(C118:C123)</f>
        <v>23</v>
      </c>
      <c r="D124" s="26"/>
      <c r="E124" s="26"/>
      <c r="F124" s="26"/>
      <c r="G124" s="26"/>
      <c r="H124" s="44"/>
      <c r="I124" s="46">
        <f>SUM(I118:I123)</f>
        <v>7125848</v>
      </c>
    </row>
    <row r="125" spans="1:9" ht="14.25" x14ac:dyDescent="0.2">
      <c r="A125" s="26">
        <v>1</v>
      </c>
      <c r="B125" s="77" t="s">
        <v>129</v>
      </c>
      <c r="C125" s="26"/>
      <c r="D125" s="26"/>
      <c r="E125" s="26"/>
      <c r="F125" s="26"/>
      <c r="G125" s="26"/>
      <c r="H125" s="44"/>
      <c r="I125" s="26"/>
    </row>
    <row r="126" spans="1:9" x14ac:dyDescent="0.2">
      <c r="B126" s="26" t="s">
        <v>82</v>
      </c>
      <c r="C126" s="26">
        <v>29</v>
      </c>
      <c r="D126" s="26"/>
      <c r="E126" s="26">
        <v>3.88</v>
      </c>
      <c r="F126" s="26"/>
      <c r="G126" s="26"/>
      <c r="H126" s="44"/>
      <c r="I126" s="26">
        <f t="shared" ref="I126:I129" si="13">C126*E126*83200</f>
        <v>9361664</v>
      </c>
    </row>
    <row r="127" spans="1:9" x14ac:dyDescent="0.2">
      <c r="B127" s="26" t="s">
        <v>77</v>
      </c>
      <c r="C127" s="26">
        <v>15</v>
      </c>
      <c r="D127" s="26"/>
      <c r="E127" s="26">
        <v>3.21</v>
      </c>
      <c r="F127" s="26"/>
      <c r="G127" s="26"/>
      <c r="H127" s="44"/>
      <c r="I127" s="26">
        <f t="shared" si="13"/>
        <v>4006080</v>
      </c>
    </row>
    <row r="128" spans="1:9" x14ac:dyDescent="0.2">
      <c r="B128" s="26" t="s">
        <v>81</v>
      </c>
      <c r="C128" s="26">
        <v>2</v>
      </c>
      <c r="D128" s="26"/>
      <c r="E128" s="26">
        <v>1.68</v>
      </c>
      <c r="F128" s="26"/>
      <c r="G128" s="26"/>
      <c r="H128" s="44"/>
      <c r="I128" s="26">
        <f t="shared" si="13"/>
        <v>279552</v>
      </c>
    </row>
    <row r="129" spans="1:9" x14ac:dyDescent="0.2">
      <c r="B129" s="26" t="s">
        <v>158</v>
      </c>
      <c r="C129" s="26">
        <v>10</v>
      </c>
      <c r="D129" s="26"/>
      <c r="E129" s="26">
        <v>3.88</v>
      </c>
      <c r="F129" s="26"/>
      <c r="G129" s="26"/>
      <c r="H129" s="44"/>
      <c r="I129" s="26">
        <f t="shared" si="13"/>
        <v>3228159.9999999995</v>
      </c>
    </row>
    <row r="130" spans="1:9" ht="17.25" x14ac:dyDescent="0.2">
      <c r="B130" s="25" t="s">
        <v>83</v>
      </c>
      <c r="C130" s="25">
        <f>SUM(C125:C129)</f>
        <v>56</v>
      </c>
      <c r="D130" s="26"/>
      <c r="E130" s="26"/>
      <c r="F130" s="26"/>
      <c r="G130" s="26"/>
      <c r="H130" s="44"/>
      <c r="I130" s="46">
        <f>SUM(I126:I129)</f>
        <v>16875456</v>
      </c>
    </row>
    <row r="131" spans="1:9" ht="24" customHeight="1" x14ac:dyDescent="0.2">
      <c r="A131" s="25"/>
      <c r="B131" s="25" t="s">
        <v>83</v>
      </c>
      <c r="C131" s="25">
        <f>SUM(C130,C124)</f>
        <v>79</v>
      </c>
      <c r="D131" s="25"/>
      <c r="E131" s="25"/>
      <c r="F131" s="25"/>
      <c r="G131" s="25"/>
      <c r="H131" s="45"/>
      <c r="I131" s="46">
        <f>SUM(I124+I130)</f>
        <v>24001304</v>
      </c>
    </row>
    <row r="132" spans="1:9" ht="28.5" x14ac:dyDescent="0.2">
      <c r="B132" s="77" t="s">
        <v>130</v>
      </c>
      <c r="C132" s="26"/>
      <c r="D132" s="26"/>
      <c r="E132" s="26"/>
      <c r="F132" s="26"/>
      <c r="G132" s="26"/>
      <c r="H132" s="44"/>
      <c r="I132" s="26"/>
    </row>
    <row r="133" spans="1:9" x14ac:dyDescent="0.2">
      <c r="B133" s="26" t="s">
        <v>82</v>
      </c>
      <c r="C133" s="26">
        <v>35</v>
      </c>
      <c r="D133" s="26"/>
      <c r="E133" s="26">
        <v>3.88</v>
      </c>
      <c r="F133" s="26"/>
      <c r="G133" s="26"/>
      <c r="H133" s="44"/>
      <c r="I133" s="26">
        <f t="shared" ref="I133:I136" si="14">C133*E133*83200</f>
        <v>11298559.999999998</v>
      </c>
    </row>
    <row r="134" spans="1:9" x14ac:dyDescent="0.2">
      <c r="B134" s="26" t="s">
        <v>77</v>
      </c>
      <c r="C134" s="26">
        <v>20</v>
      </c>
      <c r="D134" s="26"/>
      <c r="E134" s="26">
        <v>3.21</v>
      </c>
      <c r="F134" s="26"/>
      <c r="G134" s="26"/>
      <c r="H134" s="44"/>
      <c r="I134" s="26">
        <f t="shared" si="14"/>
        <v>5341440</v>
      </c>
    </row>
    <row r="135" spans="1:9" x14ac:dyDescent="0.2">
      <c r="B135" s="26" t="s">
        <v>81</v>
      </c>
      <c r="C135" s="26">
        <v>2</v>
      </c>
      <c r="D135" s="26"/>
      <c r="E135" s="26">
        <v>1.68</v>
      </c>
      <c r="F135" s="26"/>
      <c r="G135" s="26"/>
      <c r="H135" s="44"/>
      <c r="I135" s="26">
        <f t="shared" si="14"/>
        <v>279552</v>
      </c>
    </row>
    <row r="136" spans="1:9" x14ac:dyDescent="0.2">
      <c r="B136" s="26" t="s">
        <v>158</v>
      </c>
      <c r="C136" s="26">
        <v>10</v>
      </c>
      <c r="D136" s="26"/>
      <c r="E136" s="26">
        <v>3.88</v>
      </c>
      <c r="F136" s="26"/>
      <c r="G136" s="26"/>
      <c r="H136" s="44"/>
      <c r="I136" s="26">
        <f t="shared" si="14"/>
        <v>3228159.9999999995</v>
      </c>
    </row>
    <row r="137" spans="1:9" ht="17.25" x14ac:dyDescent="0.2">
      <c r="B137" s="25" t="s">
        <v>84</v>
      </c>
      <c r="C137" s="25">
        <f>SUM(C132:C136)</f>
        <v>67</v>
      </c>
      <c r="D137" s="25"/>
      <c r="E137" s="25"/>
      <c r="F137" s="25"/>
      <c r="G137" s="25"/>
      <c r="H137" s="45"/>
      <c r="I137" s="46">
        <f>SUM(I133:I136)</f>
        <v>20147712</v>
      </c>
    </row>
    <row r="138" spans="1:9" ht="28.5" x14ac:dyDescent="0.2">
      <c r="B138" s="82" t="s">
        <v>101</v>
      </c>
      <c r="C138" s="26"/>
      <c r="D138" s="26"/>
      <c r="E138" s="26"/>
      <c r="F138" s="26"/>
      <c r="G138" s="26"/>
      <c r="H138" s="44"/>
      <c r="I138" s="26"/>
    </row>
    <row r="139" spans="1:9" x14ac:dyDescent="0.2">
      <c r="B139" s="26" t="s">
        <v>82</v>
      </c>
      <c r="C139" s="26">
        <v>30</v>
      </c>
      <c r="D139" s="26"/>
      <c r="E139" s="26">
        <v>3.88</v>
      </c>
      <c r="F139" s="26"/>
      <c r="G139" s="26"/>
      <c r="H139" s="44"/>
      <c r="I139" s="26">
        <f t="shared" ref="I139:I142" si="15">C139*E139*83200</f>
        <v>9684480</v>
      </c>
    </row>
    <row r="140" spans="1:9" x14ac:dyDescent="0.2">
      <c r="B140" s="26" t="s">
        <v>77</v>
      </c>
      <c r="C140" s="26">
        <v>15</v>
      </c>
      <c r="D140" s="26"/>
      <c r="E140" s="26">
        <v>3.21</v>
      </c>
      <c r="F140" s="26"/>
      <c r="G140" s="26"/>
      <c r="H140" s="44"/>
      <c r="I140" s="26">
        <f t="shared" si="15"/>
        <v>4006080</v>
      </c>
    </row>
    <row r="141" spans="1:9" x14ac:dyDescent="0.2">
      <c r="B141" s="26" t="s">
        <v>81</v>
      </c>
      <c r="C141" s="26">
        <v>2</v>
      </c>
      <c r="D141" s="26"/>
      <c r="E141" s="26">
        <v>1.68</v>
      </c>
      <c r="F141" s="26"/>
      <c r="G141" s="26"/>
      <c r="H141" s="44"/>
      <c r="I141" s="26">
        <f t="shared" si="15"/>
        <v>279552</v>
      </c>
    </row>
    <row r="142" spans="1:9" x14ac:dyDescent="0.2">
      <c r="B142" s="26" t="s">
        <v>158</v>
      </c>
      <c r="C142" s="26">
        <v>10</v>
      </c>
      <c r="D142" s="26"/>
      <c r="E142" s="26">
        <v>3.88</v>
      </c>
      <c r="F142" s="26"/>
      <c r="G142" s="26"/>
      <c r="H142" s="44"/>
      <c r="I142" s="26">
        <f t="shared" si="15"/>
        <v>3228159.9999999995</v>
      </c>
    </row>
    <row r="143" spans="1:9" ht="17.25" x14ac:dyDescent="0.2">
      <c r="B143" s="25" t="s">
        <v>83</v>
      </c>
      <c r="C143" s="25">
        <f>SUM(C138:C142)</f>
        <v>57</v>
      </c>
      <c r="D143" s="25"/>
      <c r="E143" s="25"/>
      <c r="F143" s="25"/>
      <c r="G143" s="25"/>
      <c r="H143" s="45"/>
      <c r="I143" s="46">
        <f>SUM(I139:I142)</f>
        <v>17198272</v>
      </c>
    </row>
    <row r="144" spans="1:9" ht="17.25" x14ac:dyDescent="0.2">
      <c r="B144" s="46" t="s">
        <v>86</v>
      </c>
      <c r="C144" s="46">
        <f>SUM(C131+C137+C143)</f>
        <v>203</v>
      </c>
      <c r="D144" s="46"/>
      <c r="E144" s="46"/>
      <c r="F144" s="46"/>
      <c r="G144" s="46"/>
      <c r="H144" s="47"/>
      <c r="I144" s="46">
        <f>SUM(I124+I130+I137+I143)</f>
        <v>61347288</v>
      </c>
    </row>
    <row r="145" spans="1:9" ht="14.25" x14ac:dyDescent="0.2">
      <c r="A145" s="110" t="s">
        <v>160</v>
      </c>
      <c r="B145" s="111"/>
      <c r="C145" s="111"/>
      <c r="D145" s="111"/>
      <c r="E145" s="111"/>
      <c r="F145" s="111"/>
      <c r="G145" s="111"/>
      <c r="H145" s="111"/>
      <c r="I145" s="112"/>
    </row>
    <row r="146" spans="1:9" ht="27" x14ac:dyDescent="0.2">
      <c r="A146" s="26">
        <v>1</v>
      </c>
      <c r="B146" s="76" t="s">
        <v>97</v>
      </c>
      <c r="C146" s="76">
        <v>1</v>
      </c>
      <c r="D146" s="76"/>
      <c r="E146" s="26">
        <v>5.71</v>
      </c>
      <c r="F146" s="26"/>
      <c r="G146" s="26"/>
      <c r="H146" s="44"/>
      <c r="I146" s="26">
        <f>SUM(E146*83200*C146)</f>
        <v>475072</v>
      </c>
    </row>
    <row r="147" spans="1:9" ht="40.5" x14ac:dyDescent="0.2">
      <c r="A147" s="26">
        <v>2</v>
      </c>
      <c r="B147" s="76" t="s">
        <v>98</v>
      </c>
      <c r="C147" s="26">
        <v>2</v>
      </c>
      <c r="D147" s="26"/>
      <c r="E147" s="26">
        <v>4.7</v>
      </c>
      <c r="F147" s="26"/>
      <c r="G147" s="26"/>
      <c r="H147" s="44"/>
      <c r="I147" s="26">
        <f>SUM(E147*83200*C147)</f>
        <v>782080</v>
      </c>
    </row>
    <row r="148" spans="1:9" x14ac:dyDescent="0.2">
      <c r="A148" s="26">
        <v>3</v>
      </c>
      <c r="B148" s="26" t="s">
        <v>82</v>
      </c>
      <c r="C148" s="26">
        <v>4</v>
      </c>
      <c r="D148" s="26"/>
      <c r="E148" s="26">
        <v>3.88</v>
      </c>
      <c r="F148" s="26"/>
      <c r="G148" s="26"/>
      <c r="H148" s="44"/>
      <c r="I148" s="26">
        <f t="shared" ref="I148" si="16">C148*E148*83200</f>
        <v>1291264</v>
      </c>
    </row>
    <row r="149" spans="1:9" ht="40.5" x14ac:dyDescent="0.2">
      <c r="A149" s="26">
        <v>6</v>
      </c>
      <c r="B149" s="74" t="s">
        <v>149</v>
      </c>
      <c r="C149" s="75">
        <v>1</v>
      </c>
      <c r="D149" s="27"/>
      <c r="E149" s="26">
        <v>4.7</v>
      </c>
      <c r="F149" s="26"/>
      <c r="G149" s="26"/>
      <c r="H149" s="44"/>
      <c r="I149" s="26">
        <v>391040</v>
      </c>
    </row>
    <row r="150" spans="1:9" ht="40.5" x14ac:dyDescent="0.2">
      <c r="A150" s="26">
        <v>7</v>
      </c>
      <c r="B150" s="74" t="s">
        <v>151</v>
      </c>
      <c r="C150" s="75">
        <v>10</v>
      </c>
      <c r="D150" s="27"/>
      <c r="E150" s="26">
        <v>3.88</v>
      </c>
      <c r="F150" s="26"/>
      <c r="G150" s="26"/>
      <c r="H150" s="44"/>
      <c r="I150" s="26">
        <f>SUM(E150*83200*C150)</f>
        <v>3228160</v>
      </c>
    </row>
    <row r="151" spans="1:9" x14ac:dyDescent="0.2">
      <c r="A151" s="26">
        <v>8</v>
      </c>
      <c r="B151" s="74" t="s">
        <v>61</v>
      </c>
      <c r="C151" s="75">
        <v>2</v>
      </c>
      <c r="D151" s="27"/>
      <c r="E151" s="26">
        <v>1</v>
      </c>
      <c r="F151" s="26"/>
      <c r="G151" s="26"/>
      <c r="H151" s="44"/>
      <c r="I151" s="26">
        <f>SUM(E151*104200*C151)</f>
        <v>208400</v>
      </c>
    </row>
    <row r="152" spans="1:9" ht="17.25" x14ac:dyDescent="0.2">
      <c r="B152" s="46" t="s">
        <v>83</v>
      </c>
      <c r="C152" s="80">
        <f>SUM(C146:C151)</f>
        <v>20</v>
      </c>
      <c r="D152" s="27"/>
      <c r="E152" s="26"/>
      <c r="F152" s="26"/>
      <c r="G152" s="26"/>
      <c r="H152" s="44"/>
      <c r="I152" s="46">
        <f>SUM(I146:I151)</f>
        <v>6376016</v>
      </c>
    </row>
    <row r="153" spans="1:9" ht="14.25" x14ac:dyDescent="0.2">
      <c r="B153" s="82" t="s">
        <v>131</v>
      </c>
      <c r="C153" s="26"/>
      <c r="D153" s="26"/>
      <c r="E153" s="26"/>
      <c r="F153" s="26"/>
      <c r="G153" s="26"/>
      <c r="H153" s="44"/>
      <c r="I153" s="26"/>
    </row>
    <row r="154" spans="1:9" x14ac:dyDescent="0.2">
      <c r="B154" s="26" t="s">
        <v>82</v>
      </c>
      <c r="C154" s="26">
        <v>23</v>
      </c>
      <c r="D154" s="26"/>
      <c r="E154" s="26">
        <v>3.88</v>
      </c>
      <c r="F154" s="26"/>
      <c r="G154" s="26"/>
      <c r="H154" s="44"/>
      <c r="I154" s="26">
        <f t="shared" ref="I154:I157" si="17">C154*E154*83200</f>
        <v>7424768</v>
      </c>
    </row>
    <row r="155" spans="1:9" x14ac:dyDescent="0.2">
      <c r="B155" s="26" t="s">
        <v>77</v>
      </c>
      <c r="C155" s="26">
        <v>12</v>
      </c>
      <c r="D155" s="26"/>
      <c r="E155" s="26">
        <v>3.21</v>
      </c>
      <c r="F155" s="26"/>
      <c r="G155" s="26"/>
      <c r="H155" s="44"/>
      <c r="I155" s="26">
        <f t="shared" si="17"/>
        <v>3204863.9999999995</v>
      </c>
    </row>
    <row r="156" spans="1:9" x14ac:dyDescent="0.2">
      <c r="B156" s="26" t="s">
        <v>81</v>
      </c>
      <c r="C156" s="26">
        <v>2</v>
      </c>
      <c r="D156" s="26"/>
      <c r="E156" s="26">
        <v>1.68</v>
      </c>
      <c r="F156" s="26"/>
      <c r="G156" s="26"/>
      <c r="H156" s="44"/>
      <c r="I156" s="26">
        <f t="shared" si="17"/>
        <v>279552</v>
      </c>
    </row>
    <row r="157" spans="1:9" x14ac:dyDescent="0.2">
      <c r="B157" s="26" t="s">
        <v>158</v>
      </c>
      <c r="C157" s="26">
        <v>10</v>
      </c>
      <c r="D157" s="26"/>
      <c r="E157" s="26">
        <v>3.88</v>
      </c>
      <c r="F157" s="26"/>
      <c r="G157" s="26"/>
      <c r="H157" s="44"/>
      <c r="I157" s="26">
        <f t="shared" si="17"/>
        <v>3228159.9999999995</v>
      </c>
    </row>
    <row r="158" spans="1:9" ht="24" customHeight="1" x14ac:dyDescent="0.2">
      <c r="A158" s="46"/>
      <c r="B158" s="46" t="s">
        <v>83</v>
      </c>
      <c r="C158" s="46">
        <f>SUM(C153:C157)</f>
        <v>47</v>
      </c>
      <c r="D158" s="46"/>
      <c r="E158" s="46"/>
      <c r="F158" s="46"/>
      <c r="G158" s="46"/>
      <c r="H158" s="47"/>
      <c r="I158" s="46">
        <f>SUM(I154:I157)</f>
        <v>14137344</v>
      </c>
    </row>
    <row r="159" spans="1:9" ht="24" customHeight="1" x14ac:dyDescent="0.2">
      <c r="A159" s="46"/>
      <c r="B159" s="46" t="s">
        <v>84</v>
      </c>
      <c r="C159" s="46">
        <f>SUM(C158,C152)</f>
        <v>67</v>
      </c>
      <c r="D159" s="46"/>
      <c r="E159" s="46"/>
      <c r="F159" s="46"/>
      <c r="G159" s="46"/>
      <c r="H159" s="47"/>
      <c r="I159" s="46">
        <f>SUM(I152+I158)</f>
        <v>20513360</v>
      </c>
    </row>
    <row r="160" spans="1:9" ht="39" customHeight="1" x14ac:dyDescent="0.2">
      <c r="A160" s="46"/>
      <c r="B160" s="79" t="s">
        <v>99</v>
      </c>
      <c r="C160" s="76"/>
      <c r="D160" s="50"/>
      <c r="E160" s="26"/>
      <c r="F160" s="26"/>
      <c r="G160" s="26"/>
      <c r="H160" s="44"/>
      <c r="I160" s="26"/>
    </row>
    <row r="161" spans="1:9" ht="39" customHeight="1" x14ac:dyDescent="0.2">
      <c r="A161" s="46"/>
      <c r="B161" s="26" t="s">
        <v>82</v>
      </c>
      <c r="C161" s="76">
        <v>29</v>
      </c>
      <c r="D161" s="50"/>
      <c r="E161" s="26">
        <v>3.88</v>
      </c>
      <c r="F161" s="26"/>
      <c r="G161" s="26"/>
      <c r="H161" s="44"/>
      <c r="I161" s="26">
        <f>SUM(E161*83200*C161)</f>
        <v>9361664</v>
      </c>
    </row>
    <row r="162" spans="1:9" ht="39" customHeight="1" x14ac:dyDescent="0.2">
      <c r="A162" s="46"/>
      <c r="B162" s="26" t="s">
        <v>77</v>
      </c>
      <c r="C162" s="76">
        <v>15</v>
      </c>
      <c r="D162" s="50"/>
      <c r="E162" s="26">
        <v>3.21</v>
      </c>
      <c r="F162" s="26"/>
      <c r="G162" s="26"/>
      <c r="H162" s="44"/>
      <c r="I162" s="26">
        <f>SUM(E162*83200*C162)</f>
        <v>4006080</v>
      </c>
    </row>
    <row r="163" spans="1:9" ht="17.25" x14ac:dyDescent="0.2">
      <c r="A163" s="46"/>
      <c r="B163" s="26" t="s">
        <v>81</v>
      </c>
      <c r="C163" s="76">
        <v>2</v>
      </c>
      <c r="D163" s="50"/>
      <c r="E163" s="26">
        <v>1.68</v>
      </c>
      <c r="F163" s="26"/>
      <c r="G163" s="26"/>
      <c r="H163" s="44"/>
      <c r="I163" s="26">
        <f>SUM(E163*83200*C163)</f>
        <v>279552</v>
      </c>
    </row>
    <row r="164" spans="1:9" ht="17.25" x14ac:dyDescent="0.2">
      <c r="A164" s="46"/>
      <c r="B164" s="26" t="s">
        <v>158</v>
      </c>
      <c r="C164" s="76">
        <v>10</v>
      </c>
      <c r="D164" s="50"/>
      <c r="E164" s="26">
        <v>3.88</v>
      </c>
      <c r="F164" s="26"/>
      <c r="G164" s="26"/>
      <c r="H164" s="44"/>
      <c r="I164" s="26">
        <f>SUM(E164*83200)</f>
        <v>322816</v>
      </c>
    </row>
    <row r="165" spans="1:9" ht="17.25" x14ac:dyDescent="0.2">
      <c r="A165" s="46"/>
      <c r="B165" s="46" t="s">
        <v>83</v>
      </c>
      <c r="C165" s="50">
        <f>SUM(C160:C164)</f>
        <v>56</v>
      </c>
      <c r="D165" s="50"/>
      <c r="E165" s="26"/>
      <c r="F165" s="26"/>
      <c r="G165" s="26"/>
      <c r="H165" s="44"/>
      <c r="I165" s="46">
        <f>SUM(I161:I164)</f>
        <v>13970112</v>
      </c>
    </row>
    <row r="166" spans="1:9" ht="34.5" x14ac:dyDescent="0.2">
      <c r="B166" s="50" t="s">
        <v>100</v>
      </c>
      <c r="C166" s="46">
        <f>SUM(C165,C158,C152)</f>
        <v>123</v>
      </c>
      <c r="D166" s="46"/>
      <c r="E166" s="46"/>
      <c r="F166" s="46"/>
      <c r="G166" s="46"/>
      <c r="H166" s="47"/>
      <c r="I166" s="46">
        <f>SUM(I165+I158+I152)</f>
        <v>34483472</v>
      </c>
    </row>
    <row r="167" spans="1:9" ht="17.25" x14ac:dyDescent="0.2">
      <c r="A167" s="107" t="s">
        <v>162</v>
      </c>
      <c r="B167" s="108"/>
      <c r="C167" s="108"/>
      <c r="D167" s="108"/>
      <c r="E167" s="108"/>
      <c r="F167" s="108"/>
      <c r="G167" s="108"/>
      <c r="H167" s="108"/>
      <c r="I167" s="109"/>
    </row>
    <row r="168" spans="1:9" s="46" customFormat="1" ht="27" x14ac:dyDescent="0.2">
      <c r="A168" s="26">
        <v>1</v>
      </c>
      <c r="B168" s="43" t="s">
        <v>95</v>
      </c>
      <c r="C168" s="26">
        <v>1</v>
      </c>
      <c r="D168" s="26"/>
      <c r="E168" s="26">
        <v>5.71</v>
      </c>
      <c r="F168" s="26"/>
      <c r="G168" s="26"/>
      <c r="H168" s="44"/>
      <c r="I168" s="26">
        <f>C168*E168*83200</f>
        <v>475072</v>
      </c>
    </row>
    <row r="169" spans="1:9" s="46" customFormat="1" ht="40.5" x14ac:dyDescent="0.2">
      <c r="A169" s="26">
        <v>2</v>
      </c>
      <c r="B169" s="43" t="s">
        <v>96</v>
      </c>
      <c r="C169" s="26">
        <v>2</v>
      </c>
      <c r="D169" s="26"/>
      <c r="E169" s="26">
        <v>4.7</v>
      </c>
      <c r="F169" s="26"/>
      <c r="G169" s="26"/>
      <c r="H169" s="44"/>
      <c r="I169" s="26">
        <v>782080</v>
      </c>
    </row>
    <row r="170" spans="1:9" s="46" customFormat="1" ht="17.25" x14ac:dyDescent="0.2">
      <c r="A170" s="26">
        <v>3</v>
      </c>
      <c r="B170" s="26" t="s">
        <v>82</v>
      </c>
      <c r="C170" s="26">
        <v>6</v>
      </c>
      <c r="D170" s="26"/>
      <c r="E170" s="26">
        <v>3.88</v>
      </c>
      <c r="F170" s="26"/>
      <c r="G170" s="26"/>
      <c r="H170" s="44"/>
      <c r="I170" s="26">
        <f t="shared" ref="I170" si="18">C170*E170*83200</f>
        <v>1936896</v>
      </c>
    </row>
    <row r="171" spans="1:9" ht="40.5" x14ac:dyDescent="0.2">
      <c r="A171" s="26">
        <v>6</v>
      </c>
      <c r="B171" s="74" t="s">
        <v>149</v>
      </c>
      <c r="C171" s="75">
        <v>1</v>
      </c>
      <c r="D171" s="27"/>
      <c r="E171" s="26">
        <v>4.7</v>
      </c>
      <c r="F171" s="26"/>
      <c r="G171" s="26"/>
      <c r="H171" s="44"/>
      <c r="I171" s="26">
        <v>391040</v>
      </c>
    </row>
    <row r="172" spans="1:9" ht="40.5" x14ac:dyDescent="0.2">
      <c r="A172" s="26">
        <v>7</v>
      </c>
      <c r="B172" s="74" t="s">
        <v>151</v>
      </c>
      <c r="C172" s="75">
        <v>10</v>
      </c>
      <c r="D172" s="27"/>
      <c r="E172" s="26">
        <v>3.88</v>
      </c>
      <c r="F172" s="26"/>
      <c r="G172" s="26"/>
      <c r="H172" s="44"/>
      <c r="I172" s="26">
        <f>SUM(E172*83200*C172)</f>
        <v>3228160</v>
      </c>
    </row>
    <row r="173" spans="1:9" x14ac:dyDescent="0.2">
      <c r="A173" s="26">
        <v>8</v>
      </c>
      <c r="B173" s="74" t="s">
        <v>61</v>
      </c>
      <c r="C173" s="75">
        <v>3</v>
      </c>
      <c r="D173" s="27"/>
      <c r="E173" s="26">
        <v>1</v>
      </c>
      <c r="F173" s="26"/>
      <c r="G173" s="26"/>
      <c r="H173" s="44"/>
      <c r="I173" s="26">
        <f>SUM(E173*104200*C173)</f>
        <v>312600</v>
      </c>
    </row>
    <row r="174" spans="1:9" ht="17.25" x14ac:dyDescent="0.2">
      <c r="B174" s="46" t="s">
        <v>83</v>
      </c>
      <c r="C174" s="46">
        <f>SUM(C168:C173)</f>
        <v>23</v>
      </c>
      <c r="D174" s="26"/>
      <c r="E174" s="26"/>
      <c r="F174" s="26"/>
      <c r="G174" s="26"/>
      <c r="H174" s="44"/>
      <c r="I174" s="46">
        <f>SUM(I168:I173)</f>
        <v>7125848</v>
      </c>
    </row>
    <row r="175" spans="1:9" ht="14.25" x14ac:dyDescent="0.2">
      <c r="A175" s="26">
        <v>1</v>
      </c>
      <c r="B175" s="25" t="s">
        <v>132</v>
      </c>
      <c r="C175" s="26"/>
      <c r="D175" s="26"/>
      <c r="E175" s="26"/>
      <c r="F175" s="26"/>
      <c r="G175" s="26"/>
      <c r="H175" s="44"/>
      <c r="I175" s="26"/>
    </row>
    <row r="176" spans="1:9" x14ac:dyDescent="0.2">
      <c r="B176" s="26" t="s">
        <v>82</v>
      </c>
      <c r="C176" s="26">
        <v>29</v>
      </c>
      <c r="D176" s="26"/>
      <c r="E176" s="26">
        <v>3.88</v>
      </c>
      <c r="F176" s="26"/>
      <c r="G176" s="26"/>
      <c r="H176" s="44"/>
      <c r="I176" s="26">
        <f t="shared" ref="I176:I179" si="19">C176*E176*83200</f>
        <v>9361664</v>
      </c>
    </row>
    <row r="177" spans="1:9" x14ac:dyDescent="0.2">
      <c r="B177" s="26" t="s">
        <v>77</v>
      </c>
      <c r="C177" s="26">
        <v>15</v>
      </c>
      <c r="D177" s="26"/>
      <c r="E177" s="26">
        <v>3.21</v>
      </c>
      <c r="F177" s="26"/>
      <c r="G177" s="26"/>
      <c r="H177" s="44"/>
      <c r="I177" s="26">
        <f t="shared" si="19"/>
        <v>4006080</v>
      </c>
    </row>
    <row r="178" spans="1:9" s="46" customFormat="1" ht="17.25" x14ac:dyDescent="0.2">
      <c r="A178" s="26"/>
      <c r="B178" s="26" t="s">
        <v>81</v>
      </c>
      <c r="C178" s="26">
        <v>2</v>
      </c>
      <c r="D178" s="26"/>
      <c r="E178" s="26">
        <v>1.68</v>
      </c>
      <c r="F178" s="26"/>
      <c r="G178" s="26"/>
      <c r="H178" s="44"/>
      <c r="I178" s="26">
        <f t="shared" si="19"/>
        <v>279552</v>
      </c>
    </row>
    <row r="179" spans="1:9" s="46" customFormat="1" ht="17.25" x14ac:dyDescent="0.2">
      <c r="A179" s="26"/>
      <c r="B179" s="26" t="s">
        <v>158</v>
      </c>
      <c r="C179" s="26">
        <v>10</v>
      </c>
      <c r="D179" s="26"/>
      <c r="E179" s="26">
        <v>3.88</v>
      </c>
      <c r="F179" s="26"/>
      <c r="G179" s="26"/>
      <c r="H179" s="44"/>
      <c r="I179" s="26">
        <f t="shared" si="19"/>
        <v>3228159.9999999995</v>
      </c>
    </row>
    <row r="180" spans="1:9" ht="17.25" x14ac:dyDescent="0.2">
      <c r="A180" s="25"/>
      <c r="B180" s="25" t="s">
        <v>83</v>
      </c>
      <c r="C180" s="25">
        <f>SUM(C175:C179)</f>
        <v>56</v>
      </c>
      <c r="D180" s="25"/>
      <c r="E180" s="25"/>
      <c r="F180" s="25"/>
      <c r="G180" s="25"/>
      <c r="H180" s="45"/>
      <c r="I180" s="46">
        <f>SUM(I176:I179)</f>
        <v>16875456</v>
      </c>
    </row>
    <row r="181" spans="1:9" ht="17.25" x14ac:dyDescent="0.2">
      <c r="A181" s="25"/>
      <c r="B181" s="25" t="s">
        <v>120</v>
      </c>
      <c r="C181" s="25">
        <f>SUM(C180,C174)</f>
        <v>79</v>
      </c>
      <c r="D181" s="25"/>
      <c r="E181" s="25"/>
      <c r="F181" s="25"/>
      <c r="G181" s="25"/>
      <c r="H181" s="45"/>
      <c r="I181" s="46">
        <f>SUM(I174+I180)</f>
        <v>24001304</v>
      </c>
    </row>
    <row r="182" spans="1:9" ht="28.5" x14ac:dyDescent="0.2">
      <c r="B182" s="82" t="s">
        <v>133</v>
      </c>
      <c r="C182" s="26"/>
      <c r="D182" s="26"/>
      <c r="E182" s="26"/>
      <c r="F182" s="26"/>
      <c r="G182" s="26"/>
      <c r="H182" s="44"/>
      <c r="I182" s="26"/>
    </row>
    <row r="183" spans="1:9" x14ac:dyDescent="0.2">
      <c r="B183" s="26" t="s">
        <v>82</v>
      </c>
      <c r="C183" s="26">
        <v>23</v>
      </c>
      <c r="D183" s="26"/>
      <c r="E183" s="26">
        <v>3.88</v>
      </c>
      <c r="F183" s="26"/>
      <c r="G183" s="26"/>
      <c r="H183" s="44"/>
      <c r="I183" s="26">
        <f t="shared" ref="I183:I186" si="20">C183*E183*83200</f>
        <v>7424768</v>
      </c>
    </row>
    <row r="184" spans="1:9" x14ac:dyDescent="0.2">
      <c r="B184" s="26" t="s">
        <v>77</v>
      </c>
      <c r="C184" s="26">
        <v>12</v>
      </c>
      <c r="D184" s="26"/>
      <c r="E184" s="26">
        <v>3.21</v>
      </c>
      <c r="F184" s="26"/>
      <c r="G184" s="26"/>
      <c r="H184" s="44"/>
      <c r="I184" s="26">
        <f t="shared" si="20"/>
        <v>3204863.9999999995</v>
      </c>
    </row>
    <row r="185" spans="1:9" x14ac:dyDescent="0.2">
      <c r="B185" s="26" t="s">
        <v>81</v>
      </c>
      <c r="C185" s="26">
        <v>2</v>
      </c>
      <c r="D185" s="26"/>
      <c r="E185" s="26">
        <v>1.68</v>
      </c>
      <c r="F185" s="26"/>
      <c r="G185" s="26"/>
      <c r="H185" s="44"/>
      <c r="I185" s="26">
        <f t="shared" si="20"/>
        <v>279552</v>
      </c>
    </row>
    <row r="186" spans="1:9" x14ac:dyDescent="0.2">
      <c r="B186" s="26" t="s">
        <v>158</v>
      </c>
      <c r="C186" s="26">
        <v>10</v>
      </c>
      <c r="D186" s="26"/>
      <c r="E186" s="26">
        <v>3.88</v>
      </c>
      <c r="F186" s="26"/>
      <c r="G186" s="26"/>
      <c r="H186" s="44"/>
      <c r="I186" s="26">
        <f t="shared" si="20"/>
        <v>3228159.9999999995</v>
      </c>
    </row>
    <row r="187" spans="1:9" ht="17.25" x14ac:dyDescent="0.2">
      <c r="B187" s="25" t="s">
        <v>84</v>
      </c>
      <c r="C187" s="25">
        <f>SUM(C182:C186)</f>
        <v>47</v>
      </c>
      <c r="D187" s="25"/>
      <c r="E187" s="25"/>
      <c r="F187" s="25"/>
      <c r="G187" s="25"/>
      <c r="H187" s="45"/>
      <c r="I187" s="46">
        <f>SUM(I183:I186)</f>
        <v>14137344</v>
      </c>
    </row>
    <row r="188" spans="1:9" ht="14.25" x14ac:dyDescent="0.2">
      <c r="B188" s="82" t="s">
        <v>134</v>
      </c>
      <c r="C188" s="26"/>
      <c r="D188" s="26"/>
      <c r="E188" s="26"/>
      <c r="F188" s="26"/>
      <c r="G188" s="26"/>
      <c r="H188" s="44"/>
      <c r="I188" s="26"/>
    </row>
    <row r="189" spans="1:9" x14ac:dyDescent="0.2">
      <c r="B189" s="26" t="s">
        <v>82</v>
      </c>
      <c r="C189" s="26">
        <v>34</v>
      </c>
      <c r="D189" s="26"/>
      <c r="E189" s="26">
        <v>3.88</v>
      </c>
      <c r="F189" s="26"/>
      <c r="G189" s="26"/>
      <c r="H189" s="44"/>
      <c r="I189" s="26">
        <f t="shared" ref="I189:I192" si="21">C189*E189*83200</f>
        <v>10975743.999999998</v>
      </c>
    </row>
    <row r="190" spans="1:9" x14ac:dyDescent="0.2">
      <c r="B190" s="26" t="s">
        <v>77</v>
      </c>
      <c r="C190" s="26">
        <v>19</v>
      </c>
      <c r="D190" s="26"/>
      <c r="E190" s="26">
        <v>3.21</v>
      </c>
      <c r="F190" s="26"/>
      <c r="G190" s="26"/>
      <c r="H190" s="44"/>
      <c r="I190" s="26">
        <f t="shared" si="21"/>
        <v>5074368</v>
      </c>
    </row>
    <row r="191" spans="1:9" x14ac:dyDescent="0.2">
      <c r="B191" s="26" t="s">
        <v>81</v>
      </c>
      <c r="C191" s="26">
        <v>2</v>
      </c>
      <c r="D191" s="26"/>
      <c r="E191" s="26">
        <v>1.68</v>
      </c>
      <c r="F191" s="26"/>
      <c r="G191" s="26"/>
      <c r="H191" s="44"/>
      <c r="I191" s="26">
        <f t="shared" si="21"/>
        <v>279552</v>
      </c>
    </row>
    <row r="192" spans="1:9" x14ac:dyDescent="0.2">
      <c r="B192" s="26" t="s">
        <v>158</v>
      </c>
      <c r="C192" s="26">
        <v>10</v>
      </c>
      <c r="D192" s="26"/>
      <c r="E192" s="26">
        <v>3.88</v>
      </c>
      <c r="F192" s="26"/>
      <c r="G192" s="26"/>
      <c r="H192" s="44"/>
      <c r="I192" s="26">
        <f t="shared" si="21"/>
        <v>3228159.9999999995</v>
      </c>
    </row>
    <row r="193" spans="1:9" ht="17.25" x14ac:dyDescent="0.2">
      <c r="B193" s="25" t="s">
        <v>83</v>
      </c>
      <c r="C193" s="25">
        <f>SUM(C188:C192)</f>
        <v>65</v>
      </c>
      <c r="D193" s="25"/>
      <c r="E193" s="25"/>
      <c r="F193" s="25"/>
      <c r="G193" s="25"/>
      <c r="H193" s="45"/>
      <c r="I193" s="46">
        <f>SUM(I189:I192)</f>
        <v>19557823.999999996</v>
      </c>
    </row>
    <row r="194" spans="1:9" ht="17.25" x14ac:dyDescent="0.2">
      <c r="B194" s="46" t="s">
        <v>85</v>
      </c>
      <c r="C194" s="46">
        <f>SUM(C193+C187+C181)</f>
        <v>191</v>
      </c>
      <c r="D194" s="46"/>
      <c r="E194" s="46"/>
      <c r="F194" s="46"/>
      <c r="G194" s="46"/>
      <c r="H194" s="47"/>
      <c r="I194" s="46">
        <f>SUM(I193+I187+I180+I174)</f>
        <v>57696472</v>
      </c>
    </row>
    <row r="195" spans="1:9" ht="17.25" x14ac:dyDescent="0.2">
      <c r="A195" s="107" t="s">
        <v>163</v>
      </c>
      <c r="B195" s="108"/>
      <c r="C195" s="108"/>
      <c r="D195" s="108"/>
      <c r="E195" s="108"/>
      <c r="F195" s="108"/>
      <c r="G195" s="108"/>
      <c r="H195" s="108"/>
      <c r="I195" s="109"/>
    </row>
    <row r="196" spans="1:9" ht="27" x14ac:dyDescent="0.2">
      <c r="A196" s="26">
        <v>1</v>
      </c>
      <c r="B196" s="76" t="s">
        <v>104</v>
      </c>
      <c r="C196" s="76">
        <v>1</v>
      </c>
      <c r="D196" s="76"/>
      <c r="E196" s="26">
        <v>5.71</v>
      </c>
      <c r="F196" s="26"/>
      <c r="G196" s="26"/>
      <c r="H196" s="44"/>
      <c r="I196" s="26">
        <f>SUM(E196*83200*C196)</f>
        <v>475072</v>
      </c>
    </row>
    <row r="197" spans="1:9" ht="40.5" x14ac:dyDescent="0.2">
      <c r="A197" s="26">
        <v>2</v>
      </c>
      <c r="B197" s="76" t="s">
        <v>105</v>
      </c>
      <c r="C197" s="26">
        <v>2</v>
      </c>
      <c r="D197" s="26"/>
      <c r="E197" s="26">
        <v>4.7</v>
      </c>
      <c r="F197" s="26"/>
      <c r="G197" s="26"/>
      <c r="H197" s="44"/>
      <c r="I197" s="26">
        <f>SUM(E197*83200*C197)</f>
        <v>782080</v>
      </c>
    </row>
    <row r="198" spans="1:9" x14ac:dyDescent="0.2">
      <c r="A198" s="26">
        <v>3</v>
      </c>
      <c r="B198" s="26" t="s">
        <v>82</v>
      </c>
      <c r="C198" s="26">
        <v>4</v>
      </c>
      <c r="D198" s="26"/>
      <c r="E198" s="26">
        <v>3.88</v>
      </c>
      <c r="F198" s="26"/>
      <c r="G198" s="26"/>
      <c r="H198" s="44"/>
      <c r="I198" s="26">
        <f t="shared" ref="I198" si="22">C198*E198*83200</f>
        <v>1291264</v>
      </c>
    </row>
    <row r="199" spans="1:9" ht="40.5" x14ac:dyDescent="0.2">
      <c r="A199" s="26">
        <v>6</v>
      </c>
      <c r="B199" s="74" t="s">
        <v>149</v>
      </c>
      <c r="C199" s="75">
        <v>1</v>
      </c>
      <c r="D199" s="27"/>
      <c r="E199" s="26">
        <v>4.7</v>
      </c>
      <c r="F199" s="26"/>
      <c r="G199" s="26"/>
      <c r="H199" s="44"/>
      <c r="I199" s="26">
        <v>391040</v>
      </c>
    </row>
    <row r="200" spans="1:9" ht="40.5" x14ac:dyDescent="0.2">
      <c r="A200" s="26">
        <v>7</v>
      </c>
      <c r="B200" s="74" t="s">
        <v>151</v>
      </c>
      <c r="C200" s="75">
        <v>10</v>
      </c>
      <c r="D200" s="27"/>
      <c r="E200" s="26">
        <v>3.88</v>
      </c>
      <c r="F200" s="26"/>
      <c r="G200" s="26"/>
      <c r="H200" s="44"/>
      <c r="I200" s="26">
        <f>SUM(E200*83200*C200)</f>
        <v>3228160</v>
      </c>
    </row>
    <row r="201" spans="1:9" x14ac:dyDescent="0.2">
      <c r="A201" s="26">
        <v>8</v>
      </c>
      <c r="B201" s="74" t="s">
        <v>61</v>
      </c>
      <c r="C201" s="75">
        <v>2</v>
      </c>
      <c r="D201" s="27"/>
      <c r="E201" s="26">
        <v>1</v>
      </c>
      <c r="F201" s="26"/>
      <c r="G201" s="26"/>
      <c r="H201" s="44"/>
      <c r="I201" s="26">
        <f>SUM(E201*104200*C201)</f>
        <v>208400</v>
      </c>
    </row>
    <row r="202" spans="1:9" ht="17.25" x14ac:dyDescent="0.2">
      <c r="B202" s="77" t="s">
        <v>84</v>
      </c>
      <c r="C202" s="78">
        <f>SUM(C196:C201)</f>
        <v>20</v>
      </c>
      <c r="D202" s="27"/>
      <c r="E202" s="26"/>
      <c r="F202" s="26"/>
      <c r="G202" s="26"/>
      <c r="H202" s="44"/>
      <c r="I202" s="46">
        <f>SUM(I196:I201)</f>
        <v>6376016</v>
      </c>
    </row>
    <row r="203" spans="1:9" ht="14.25" x14ac:dyDescent="0.2">
      <c r="B203" s="82" t="s">
        <v>135</v>
      </c>
      <c r="C203" s="26"/>
      <c r="D203" s="26"/>
      <c r="E203" s="26"/>
      <c r="F203" s="26"/>
      <c r="G203" s="26"/>
      <c r="H203" s="44"/>
      <c r="I203" s="26"/>
    </row>
    <row r="204" spans="1:9" x14ac:dyDescent="0.2">
      <c r="B204" s="26" t="s">
        <v>82</v>
      </c>
      <c r="C204" s="26">
        <v>23</v>
      </c>
      <c r="D204" s="26"/>
      <c r="E204" s="26">
        <v>3.88</v>
      </c>
      <c r="F204" s="26"/>
      <c r="G204" s="26"/>
      <c r="H204" s="44"/>
      <c r="I204" s="26">
        <f t="shared" ref="I204:I207" si="23">C204*E204*83200</f>
        <v>7424768</v>
      </c>
    </row>
    <row r="205" spans="1:9" x14ac:dyDescent="0.2">
      <c r="B205" s="26" t="s">
        <v>77</v>
      </c>
      <c r="C205" s="26">
        <v>12</v>
      </c>
      <c r="D205" s="26"/>
      <c r="E205" s="26">
        <v>3.21</v>
      </c>
      <c r="F205" s="26"/>
      <c r="G205" s="26"/>
      <c r="H205" s="44"/>
      <c r="I205" s="26">
        <f t="shared" si="23"/>
        <v>3204863.9999999995</v>
      </c>
    </row>
    <row r="206" spans="1:9" x14ac:dyDescent="0.2">
      <c r="B206" s="26" t="s">
        <v>81</v>
      </c>
      <c r="C206" s="26">
        <v>2</v>
      </c>
      <c r="D206" s="26"/>
      <c r="E206" s="26">
        <v>1.68</v>
      </c>
      <c r="F206" s="26"/>
      <c r="G206" s="26"/>
      <c r="H206" s="44"/>
      <c r="I206" s="26">
        <f t="shared" si="23"/>
        <v>279552</v>
      </c>
    </row>
    <row r="207" spans="1:9" x14ac:dyDescent="0.2">
      <c r="B207" s="26" t="s">
        <v>158</v>
      </c>
      <c r="C207" s="26">
        <v>10</v>
      </c>
      <c r="D207" s="26"/>
      <c r="E207" s="26">
        <v>3.88</v>
      </c>
      <c r="F207" s="26"/>
      <c r="G207" s="26"/>
      <c r="H207" s="44"/>
      <c r="I207" s="26">
        <f t="shared" si="23"/>
        <v>3228159.9999999995</v>
      </c>
    </row>
    <row r="208" spans="1:9" ht="17.25" x14ac:dyDescent="0.2">
      <c r="A208" s="46"/>
      <c r="B208" s="46" t="s">
        <v>83</v>
      </c>
      <c r="C208" s="46">
        <f>SUM(C203:C207)</f>
        <v>47</v>
      </c>
      <c r="D208" s="46"/>
      <c r="E208" s="46"/>
      <c r="F208" s="46"/>
      <c r="G208" s="46"/>
      <c r="H208" s="47"/>
      <c r="I208" s="46">
        <f>SUM(I204:I207)</f>
        <v>14137344</v>
      </c>
    </row>
    <row r="209" spans="1:10" ht="17.25" x14ac:dyDescent="0.2">
      <c r="A209" s="46"/>
      <c r="B209" s="46" t="s">
        <v>120</v>
      </c>
      <c r="C209" s="46">
        <f>SUM(C208,C202)</f>
        <v>67</v>
      </c>
      <c r="D209" s="46"/>
      <c r="E209" s="46"/>
      <c r="F209" s="46"/>
      <c r="G209" s="46"/>
      <c r="H209" s="47"/>
      <c r="I209" s="46">
        <f>SUM(I208+I202)</f>
        <v>20513360</v>
      </c>
    </row>
    <row r="210" spans="1:10" ht="17.25" x14ac:dyDescent="0.2">
      <c r="A210" s="46"/>
      <c r="B210" s="79" t="s">
        <v>136</v>
      </c>
      <c r="C210" s="76"/>
      <c r="D210" s="50"/>
      <c r="E210" s="26"/>
      <c r="F210" s="26"/>
      <c r="G210" s="26"/>
      <c r="H210" s="44"/>
      <c r="I210" s="26"/>
    </row>
    <row r="211" spans="1:10" ht="17.25" x14ac:dyDescent="0.2">
      <c r="A211" s="46"/>
      <c r="B211" s="26" t="s">
        <v>82</v>
      </c>
      <c r="C211" s="76">
        <v>17</v>
      </c>
      <c r="D211" s="50"/>
      <c r="E211" s="26">
        <v>3.88</v>
      </c>
      <c r="F211" s="26"/>
      <c r="G211" s="26"/>
      <c r="H211" s="44"/>
      <c r="I211" s="26">
        <f>SUM(E211*83200*C211)</f>
        <v>5487872</v>
      </c>
    </row>
    <row r="212" spans="1:10" ht="17.25" x14ac:dyDescent="0.2">
      <c r="A212" s="46"/>
      <c r="B212" s="26" t="s">
        <v>77</v>
      </c>
      <c r="C212" s="76">
        <v>9</v>
      </c>
      <c r="D212" s="50"/>
      <c r="E212" s="26">
        <v>3.21</v>
      </c>
      <c r="F212" s="26"/>
      <c r="G212" s="26"/>
      <c r="H212" s="44"/>
      <c r="I212" s="26">
        <f>SUM(E212*83200*C212)</f>
        <v>2403648</v>
      </c>
    </row>
    <row r="213" spans="1:10" ht="17.25" x14ac:dyDescent="0.2">
      <c r="A213" s="46"/>
      <c r="B213" s="26" t="s">
        <v>81</v>
      </c>
      <c r="C213" s="76">
        <v>2</v>
      </c>
      <c r="D213" s="50"/>
      <c r="E213" s="26">
        <v>1.68</v>
      </c>
      <c r="F213" s="26"/>
      <c r="G213" s="26"/>
      <c r="H213" s="44"/>
      <c r="I213" s="26">
        <f>SUM(E213*83200*C213)</f>
        <v>279552</v>
      </c>
    </row>
    <row r="214" spans="1:10" ht="17.25" x14ac:dyDescent="0.2">
      <c r="A214" s="46"/>
      <c r="B214" s="26" t="s">
        <v>158</v>
      </c>
      <c r="C214" s="76">
        <v>10</v>
      </c>
      <c r="D214" s="50"/>
      <c r="E214" s="26">
        <v>3.88</v>
      </c>
      <c r="F214" s="26"/>
      <c r="G214" s="26"/>
      <c r="H214" s="44"/>
      <c r="I214" s="26">
        <f>SUM(E214*83200)</f>
        <v>322816</v>
      </c>
    </row>
    <row r="215" spans="1:10" ht="17.25" x14ac:dyDescent="0.2">
      <c r="A215" s="46"/>
      <c r="B215" s="46" t="s">
        <v>83</v>
      </c>
      <c r="C215" s="50">
        <f>SUM(C210:C214)</f>
        <v>38</v>
      </c>
      <c r="D215" s="50"/>
      <c r="E215" s="26"/>
      <c r="F215" s="26"/>
      <c r="G215" s="26"/>
      <c r="H215" s="44"/>
      <c r="I215" s="46">
        <f>SUM(I211:I214)</f>
        <v>8493888</v>
      </c>
    </row>
    <row r="216" spans="1:10" ht="17.25" x14ac:dyDescent="0.2">
      <c r="B216" s="50" t="s">
        <v>106</v>
      </c>
      <c r="C216" s="46">
        <f>SUM(C215+C209)</f>
        <v>105</v>
      </c>
      <c r="D216" s="46"/>
      <c r="E216" s="46"/>
      <c r="F216" s="46"/>
      <c r="G216" s="46"/>
      <c r="H216" s="47"/>
      <c r="I216" s="46">
        <f>SUM(I215+I208+I202)</f>
        <v>29007248</v>
      </c>
    </row>
    <row r="217" spans="1:10" ht="17.25" x14ac:dyDescent="0.2">
      <c r="A217" s="107" t="s">
        <v>164</v>
      </c>
      <c r="B217" s="108"/>
      <c r="C217" s="108"/>
      <c r="D217" s="108"/>
      <c r="E217" s="108"/>
      <c r="F217" s="108"/>
      <c r="G217" s="108"/>
      <c r="H217" s="108"/>
      <c r="I217" s="109"/>
    </row>
    <row r="218" spans="1:10" ht="27" x14ac:dyDescent="0.2">
      <c r="A218" s="26">
        <v>1</v>
      </c>
      <c r="B218" s="43" t="s">
        <v>102</v>
      </c>
      <c r="C218" s="26">
        <v>1</v>
      </c>
      <c r="D218" s="26"/>
      <c r="E218" s="26">
        <v>5.71</v>
      </c>
      <c r="F218" s="26"/>
      <c r="G218" s="26"/>
      <c r="H218" s="44"/>
      <c r="I218" s="26">
        <f>C218*E218*83200</f>
        <v>475072</v>
      </c>
    </row>
    <row r="219" spans="1:10" ht="40.5" x14ac:dyDescent="0.2">
      <c r="A219" s="26">
        <v>2</v>
      </c>
      <c r="B219" s="43" t="s">
        <v>103</v>
      </c>
      <c r="C219" s="26">
        <v>2</v>
      </c>
      <c r="D219" s="26"/>
      <c r="E219" s="26">
        <v>4.7</v>
      </c>
      <c r="F219" s="26"/>
      <c r="G219" s="26"/>
      <c r="H219" s="44"/>
      <c r="I219" s="26">
        <v>782080</v>
      </c>
    </row>
    <row r="220" spans="1:10" x14ac:dyDescent="0.2">
      <c r="A220" s="26">
        <v>3</v>
      </c>
      <c r="B220" s="26" t="s">
        <v>82</v>
      </c>
      <c r="C220" s="26">
        <v>6</v>
      </c>
      <c r="D220" s="26"/>
      <c r="E220" s="26">
        <v>3.88</v>
      </c>
      <c r="F220" s="26"/>
      <c r="G220" s="26"/>
      <c r="H220" s="44"/>
      <c r="I220" s="26">
        <f t="shared" ref="I220" si="24">C220*E220*83200</f>
        <v>1936896</v>
      </c>
      <c r="J220" s="81"/>
    </row>
    <row r="221" spans="1:10" s="46" customFormat="1" ht="40.5" x14ac:dyDescent="0.2">
      <c r="A221" s="26">
        <v>6</v>
      </c>
      <c r="B221" s="74" t="s">
        <v>149</v>
      </c>
      <c r="C221" s="75">
        <v>1</v>
      </c>
      <c r="D221" s="27"/>
      <c r="E221" s="26">
        <v>4.7</v>
      </c>
      <c r="F221" s="26"/>
      <c r="G221" s="26"/>
      <c r="H221" s="44"/>
      <c r="I221" s="26">
        <v>391040</v>
      </c>
    </row>
    <row r="222" spans="1:10" ht="40.5" x14ac:dyDescent="0.2">
      <c r="A222" s="26">
        <v>7</v>
      </c>
      <c r="B222" s="74" t="s">
        <v>151</v>
      </c>
      <c r="C222" s="75">
        <v>10</v>
      </c>
      <c r="D222" s="27"/>
      <c r="E222" s="26">
        <v>3.88</v>
      </c>
      <c r="F222" s="26"/>
      <c r="G222" s="26"/>
      <c r="H222" s="44"/>
      <c r="I222" s="26">
        <f>SUM(E222*83200*C222)</f>
        <v>3228160</v>
      </c>
    </row>
    <row r="223" spans="1:10" x14ac:dyDescent="0.2">
      <c r="A223" s="26">
        <v>8</v>
      </c>
      <c r="B223" s="74" t="s">
        <v>61</v>
      </c>
      <c r="C223" s="75">
        <v>3</v>
      </c>
      <c r="D223" s="27"/>
      <c r="E223" s="26">
        <v>1</v>
      </c>
      <c r="F223" s="26"/>
      <c r="G223" s="26"/>
      <c r="H223" s="44"/>
      <c r="I223" s="26">
        <f>SUM(E223*104200*C223)</f>
        <v>312600</v>
      </c>
    </row>
    <row r="224" spans="1:10" ht="17.25" x14ac:dyDescent="0.2">
      <c r="B224" s="25" t="s">
        <v>83</v>
      </c>
      <c r="C224" s="25">
        <f>SUM(C218:C223)</f>
        <v>23</v>
      </c>
      <c r="D224" s="26"/>
      <c r="E224" s="26"/>
      <c r="F224" s="26"/>
      <c r="G224" s="26"/>
      <c r="H224" s="44"/>
      <c r="I224" s="46">
        <f>SUM(I218:I223)</f>
        <v>7125848</v>
      </c>
    </row>
    <row r="225" spans="1:9" ht="28.5" x14ac:dyDescent="0.2">
      <c r="A225" s="26">
        <v>1</v>
      </c>
      <c r="B225" s="79" t="s">
        <v>137</v>
      </c>
      <c r="C225" s="26"/>
      <c r="D225" s="26"/>
      <c r="E225" s="26"/>
      <c r="F225" s="26"/>
      <c r="G225" s="26"/>
      <c r="H225" s="44"/>
      <c r="I225" s="26"/>
    </row>
    <row r="226" spans="1:9" x14ac:dyDescent="0.2">
      <c r="B226" s="26" t="s">
        <v>82</v>
      </c>
      <c r="C226" s="26">
        <v>64</v>
      </c>
      <c r="D226" s="26"/>
      <c r="E226" s="26">
        <v>3.88</v>
      </c>
      <c r="F226" s="26"/>
      <c r="G226" s="26"/>
      <c r="H226" s="44"/>
      <c r="I226" s="26">
        <f t="shared" ref="I226:I229" si="25">C226*E226*83200</f>
        <v>20660224</v>
      </c>
    </row>
    <row r="227" spans="1:9" x14ac:dyDescent="0.2">
      <c r="B227" s="26" t="s">
        <v>77</v>
      </c>
      <c r="C227" s="26">
        <v>35</v>
      </c>
      <c r="D227" s="26"/>
      <c r="E227" s="26">
        <v>3.21</v>
      </c>
      <c r="F227" s="26"/>
      <c r="G227" s="26"/>
      <c r="H227" s="44"/>
      <c r="I227" s="26">
        <f t="shared" si="25"/>
        <v>9347520</v>
      </c>
    </row>
    <row r="228" spans="1:9" s="46" customFormat="1" ht="17.25" x14ac:dyDescent="0.2">
      <c r="A228" s="26"/>
      <c r="B228" s="26" t="s">
        <v>81</v>
      </c>
      <c r="C228" s="26">
        <v>2</v>
      </c>
      <c r="D228" s="26"/>
      <c r="E228" s="26">
        <v>1.68</v>
      </c>
      <c r="F228" s="26"/>
      <c r="G228" s="26"/>
      <c r="H228" s="44"/>
      <c r="I228" s="26">
        <f t="shared" si="25"/>
        <v>279552</v>
      </c>
    </row>
    <row r="229" spans="1:9" s="46" customFormat="1" ht="17.25" x14ac:dyDescent="0.2">
      <c r="A229" s="26"/>
      <c r="B229" s="26" t="s">
        <v>158</v>
      </c>
      <c r="C229" s="26">
        <v>10</v>
      </c>
      <c r="D229" s="26"/>
      <c r="E229" s="26">
        <v>3.88</v>
      </c>
      <c r="F229" s="26"/>
      <c r="G229" s="26"/>
      <c r="H229" s="44"/>
      <c r="I229" s="26">
        <f t="shared" si="25"/>
        <v>3228159.9999999995</v>
      </c>
    </row>
    <row r="230" spans="1:9" ht="17.25" x14ac:dyDescent="0.2">
      <c r="A230" s="25"/>
      <c r="B230" s="25" t="s">
        <v>83</v>
      </c>
      <c r="C230" s="25">
        <f>SUM(C225:C229)</f>
        <v>111</v>
      </c>
      <c r="D230" s="25"/>
      <c r="E230" s="25"/>
      <c r="F230" s="25"/>
      <c r="G230" s="25"/>
      <c r="H230" s="45"/>
      <c r="I230" s="46">
        <f>SUM(I226:I229)</f>
        <v>33515456</v>
      </c>
    </row>
    <row r="231" spans="1:9" ht="17.25" x14ac:dyDescent="0.2">
      <c r="A231" s="25"/>
      <c r="B231" s="25" t="s">
        <v>121</v>
      </c>
      <c r="C231" s="25">
        <f>SUM(C230,C224)</f>
        <v>134</v>
      </c>
      <c r="D231" s="25"/>
      <c r="E231" s="25"/>
      <c r="F231" s="25"/>
      <c r="G231" s="25"/>
      <c r="H231" s="45"/>
      <c r="I231" s="46">
        <f>SUM(I230+I224)</f>
        <v>40641304</v>
      </c>
    </row>
    <row r="232" spans="1:9" ht="28.5" x14ac:dyDescent="0.2">
      <c r="B232" s="82" t="s">
        <v>138</v>
      </c>
      <c r="C232" s="26"/>
      <c r="D232" s="26"/>
      <c r="E232" s="26"/>
      <c r="F232" s="26"/>
      <c r="G232" s="26"/>
      <c r="H232" s="44"/>
      <c r="I232" s="26"/>
    </row>
    <row r="233" spans="1:9" x14ac:dyDescent="0.2">
      <c r="B233" s="26" t="s">
        <v>82</v>
      </c>
      <c r="C233" s="26">
        <v>47</v>
      </c>
      <c r="D233" s="26"/>
      <c r="E233" s="26">
        <v>3.88</v>
      </c>
      <c r="F233" s="26"/>
      <c r="G233" s="26"/>
      <c r="H233" s="44"/>
      <c r="I233" s="26">
        <f t="shared" ref="I233:I236" si="26">C233*E233*83200</f>
        <v>15172351.999999998</v>
      </c>
    </row>
    <row r="234" spans="1:9" x14ac:dyDescent="0.2">
      <c r="B234" s="26" t="s">
        <v>77</v>
      </c>
      <c r="C234" s="26">
        <v>25</v>
      </c>
      <c r="D234" s="26"/>
      <c r="E234" s="26">
        <v>3.21</v>
      </c>
      <c r="F234" s="26"/>
      <c r="G234" s="26"/>
      <c r="H234" s="44"/>
      <c r="I234" s="26">
        <f t="shared" si="26"/>
        <v>6676800</v>
      </c>
    </row>
    <row r="235" spans="1:9" x14ac:dyDescent="0.2">
      <c r="B235" s="26" t="s">
        <v>81</v>
      </c>
      <c r="C235" s="26">
        <v>2</v>
      </c>
      <c r="D235" s="26"/>
      <c r="E235" s="26">
        <v>1.68</v>
      </c>
      <c r="F235" s="26"/>
      <c r="G235" s="26"/>
      <c r="H235" s="44"/>
      <c r="I235" s="26">
        <f t="shared" si="26"/>
        <v>279552</v>
      </c>
    </row>
    <row r="236" spans="1:9" x14ac:dyDescent="0.2">
      <c r="B236" s="26" t="s">
        <v>158</v>
      </c>
      <c r="C236" s="26">
        <v>10</v>
      </c>
      <c r="D236" s="26"/>
      <c r="E236" s="26">
        <v>3.88</v>
      </c>
      <c r="F236" s="26"/>
      <c r="G236" s="26"/>
      <c r="H236" s="44"/>
      <c r="I236" s="26">
        <f t="shared" si="26"/>
        <v>3228159.9999999995</v>
      </c>
    </row>
    <row r="237" spans="1:9" ht="17.25" x14ac:dyDescent="0.2">
      <c r="B237" s="25" t="s">
        <v>84</v>
      </c>
      <c r="C237" s="25">
        <f>SUM(C232:C236)</f>
        <v>84</v>
      </c>
      <c r="D237" s="25"/>
      <c r="E237" s="25"/>
      <c r="F237" s="25"/>
      <c r="G237" s="25"/>
      <c r="H237" s="45"/>
      <c r="I237" s="46">
        <f>SUM(I233:I236)</f>
        <v>25356864</v>
      </c>
    </row>
    <row r="238" spans="1:9" ht="28.5" x14ac:dyDescent="0.2">
      <c r="B238" s="82" t="s">
        <v>139</v>
      </c>
      <c r="C238" s="26"/>
      <c r="D238" s="26"/>
      <c r="E238" s="26"/>
      <c r="F238" s="26"/>
      <c r="G238" s="26"/>
      <c r="H238" s="44"/>
      <c r="I238" s="26"/>
    </row>
    <row r="239" spans="1:9" x14ac:dyDescent="0.2">
      <c r="B239" s="26" t="s">
        <v>82</v>
      </c>
      <c r="C239" s="26">
        <v>29</v>
      </c>
      <c r="D239" s="26"/>
      <c r="E239" s="26">
        <v>3.88</v>
      </c>
      <c r="F239" s="26"/>
      <c r="G239" s="26"/>
      <c r="H239" s="44"/>
      <c r="I239" s="26">
        <f t="shared" ref="I239:I242" si="27">C239*E239*83200</f>
        <v>9361664</v>
      </c>
    </row>
    <row r="240" spans="1:9" x14ac:dyDescent="0.2">
      <c r="B240" s="26" t="s">
        <v>77</v>
      </c>
      <c r="C240" s="26">
        <v>15</v>
      </c>
      <c r="D240" s="26"/>
      <c r="E240" s="26">
        <v>3.21</v>
      </c>
      <c r="F240" s="26"/>
      <c r="G240" s="26"/>
      <c r="H240" s="44"/>
      <c r="I240" s="26">
        <f t="shared" si="27"/>
        <v>4006080</v>
      </c>
    </row>
    <row r="241" spans="1:9" x14ac:dyDescent="0.2">
      <c r="B241" s="26" t="s">
        <v>81</v>
      </c>
      <c r="C241" s="26">
        <v>2</v>
      </c>
      <c r="D241" s="26"/>
      <c r="E241" s="26">
        <v>1.68</v>
      </c>
      <c r="F241" s="26"/>
      <c r="G241" s="26"/>
      <c r="H241" s="44"/>
      <c r="I241" s="26">
        <f t="shared" si="27"/>
        <v>279552</v>
      </c>
    </row>
    <row r="242" spans="1:9" x14ac:dyDescent="0.2">
      <c r="B242" s="26" t="s">
        <v>158</v>
      </c>
      <c r="C242" s="26">
        <v>10</v>
      </c>
      <c r="D242" s="26"/>
      <c r="E242" s="26">
        <v>3.88</v>
      </c>
      <c r="F242" s="26"/>
      <c r="G242" s="26"/>
      <c r="H242" s="44"/>
      <c r="I242" s="26">
        <f t="shared" si="27"/>
        <v>3228159.9999999995</v>
      </c>
    </row>
    <row r="243" spans="1:9" ht="17.25" x14ac:dyDescent="0.2">
      <c r="B243" s="25" t="s">
        <v>83</v>
      </c>
      <c r="C243" s="25">
        <f>SUM(C238:C242)</f>
        <v>56</v>
      </c>
      <c r="D243" s="25"/>
      <c r="E243" s="25"/>
      <c r="F243" s="25"/>
      <c r="G243" s="25"/>
      <c r="H243" s="45"/>
      <c r="I243" s="46">
        <f>SUM(I239:I242)</f>
        <v>16875456</v>
      </c>
    </row>
    <row r="244" spans="1:9" ht="17.25" x14ac:dyDescent="0.2">
      <c r="B244" s="46" t="s">
        <v>116</v>
      </c>
      <c r="C244" s="46">
        <f>SUM(C243+C237+C231)</f>
        <v>274</v>
      </c>
      <c r="D244" s="46"/>
      <c r="E244" s="46"/>
      <c r="F244" s="46"/>
      <c r="G244" s="46"/>
      <c r="H244" s="47"/>
      <c r="I244" s="46">
        <f>SUM(I243+I237+I230+I224)</f>
        <v>82873624</v>
      </c>
    </row>
    <row r="245" spans="1:9" ht="17.25" x14ac:dyDescent="0.2">
      <c r="A245" s="107" t="s">
        <v>165</v>
      </c>
      <c r="B245" s="108"/>
      <c r="C245" s="108"/>
      <c r="D245" s="108"/>
      <c r="E245" s="108"/>
      <c r="F245" s="108"/>
      <c r="G245" s="108"/>
      <c r="H245" s="108"/>
      <c r="I245" s="109"/>
    </row>
    <row r="246" spans="1:9" ht="40.5" x14ac:dyDescent="0.2">
      <c r="A246" s="26">
        <v>1</v>
      </c>
      <c r="B246" s="43" t="s">
        <v>107</v>
      </c>
      <c r="C246" s="26">
        <v>1</v>
      </c>
      <c r="D246" s="26"/>
      <c r="E246" s="26">
        <v>5.71</v>
      </c>
      <c r="F246" s="26"/>
      <c r="G246" s="26"/>
      <c r="H246" s="44"/>
      <c r="I246" s="26">
        <f>C246*E246*83200</f>
        <v>475072</v>
      </c>
    </row>
    <row r="247" spans="1:9" ht="40.5" x14ac:dyDescent="0.2">
      <c r="A247" s="26">
        <v>2</v>
      </c>
      <c r="B247" s="43" t="s">
        <v>108</v>
      </c>
      <c r="C247" s="26">
        <v>2</v>
      </c>
      <c r="D247" s="26"/>
      <c r="E247" s="26">
        <v>4.7</v>
      </c>
      <c r="F247" s="26"/>
      <c r="G247" s="26"/>
      <c r="H247" s="44"/>
      <c r="I247" s="26">
        <v>782080</v>
      </c>
    </row>
    <row r="248" spans="1:9" x14ac:dyDescent="0.2">
      <c r="A248" s="26">
        <v>3</v>
      </c>
      <c r="B248" s="26" t="s">
        <v>82</v>
      </c>
      <c r="C248" s="26">
        <v>6</v>
      </c>
      <c r="D248" s="26"/>
      <c r="E248" s="26">
        <v>3.88</v>
      </c>
      <c r="F248" s="26"/>
      <c r="G248" s="26"/>
      <c r="H248" s="44"/>
      <c r="I248" s="26">
        <f t="shared" ref="I248" si="28">C248*E248*83200</f>
        <v>1936896</v>
      </c>
    </row>
    <row r="249" spans="1:9" ht="40.5" x14ac:dyDescent="0.2">
      <c r="A249" s="26">
        <v>6</v>
      </c>
      <c r="B249" s="74" t="s">
        <v>149</v>
      </c>
      <c r="C249" s="75">
        <v>1</v>
      </c>
      <c r="D249" s="27"/>
      <c r="E249" s="26">
        <v>4.7</v>
      </c>
      <c r="F249" s="26"/>
      <c r="G249" s="26"/>
      <c r="H249" s="44"/>
      <c r="I249" s="26">
        <v>391040</v>
      </c>
    </row>
    <row r="250" spans="1:9" ht="40.5" x14ac:dyDescent="0.2">
      <c r="A250" s="26">
        <v>7</v>
      </c>
      <c r="B250" s="74" t="s">
        <v>151</v>
      </c>
      <c r="C250" s="75">
        <v>10</v>
      </c>
      <c r="D250" s="27"/>
      <c r="E250" s="26">
        <v>3.88</v>
      </c>
      <c r="F250" s="26"/>
      <c r="G250" s="26"/>
      <c r="H250" s="44"/>
      <c r="I250" s="26">
        <f>SUM(E250*83200*C250)</f>
        <v>3228160</v>
      </c>
    </row>
    <row r="251" spans="1:9" x14ac:dyDescent="0.2">
      <c r="A251" s="26">
        <v>8</v>
      </c>
      <c r="B251" s="74" t="s">
        <v>61</v>
      </c>
      <c r="C251" s="75">
        <v>3</v>
      </c>
      <c r="D251" s="27"/>
      <c r="E251" s="26">
        <v>1</v>
      </c>
      <c r="F251" s="26"/>
      <c r="G251" s="26"/>
      <c r="H251" s="44"/>
      <c r="I251" s="26">
        <f>SUM(E251*104200*C251)</f>
        <v>312600</v>
      </c>
    </row>
    <row r="252" spans="1:9" ht="17.25" x14ac:dyDescent="0.2">
      <c r="B252" s="25" t="s">
        <v>83</v>
      </c>
      <c r="C252" s="25">
        <f>SUM(C246:C251)</f>
        <v>23</v>
      </c>
      <c r="D252" s="26"/>
      <c r="E252" s="26"/>
      <c r="F252" s="26"/>
      <c r="G252" s="26"/>
      <c r="H252" s="44"/>
      <c r="I252" s="46">
        <f>SUM(I246:I251)</f>
        <v>7125848</v>
      </c>
    </row>
    <row r="253" spans="1:9" ht="14.25" x14ac:dyDescent="0.2">
      <c r="A253" s="26">
        <v>1</v>
      </c>
      <c r="B253" s="79" t="s">
        <v>140</v>
      </c>
      <c r="C253" s="26"/>
      <c r="D253" s="26"/>
      <c r="E253" s="26"/>
      <c r="F253" s="26"/>
      <c r="G253" s="26"/>
      <c r="H253" s="44"/>
      <c r="I253" s="26"/>
    </row>
    <row r="254" spans="1:9" x14ac:dyDescent="0.2">
      <c r="B254" s="26" t="s">
        <v>82</v>
      </c>
      <c r="C254" s="26">
        <v>23</v>
      </c>
      <c r="D254" s="26"/>
      <c r="E254" s="26">
        <v>3.88</v>
      </c>
      <c r="F254" s="26"/>
      <c r="G254" s="26"/>
      <c r="H254" s="44"/>
      <c r="I254" s="26">
        <f t="shared" ref="I254:I257" si="29">C254*E254*83200</f>
        <v>7424768</v>
      </c>
    </row>
    <row r="255" spans="1:9" x14ac:dyDescent="0.2">
      <c r="B255" s="26" t="s">
        <v>77</v>
      </c>
      <c r="C255" s="26">
        <v>12</v>
      </c>
      <c r="D255" s="26"/>
      <c r="E255" s="26">
        <v>3.21</v>
      </c>
      <c r="F255" s="26"/>
      <c r="G255" s="26"/>
      <c r="H255" s="44"/>
      <c r="I255" s="26">
        <f t="shared" si="29"/>
        <v>3204863.9999999995</v>
      </c>
    </row>
    <row r="256" spans="1:9" s="46" customFormat="1" ht="17.25" x14ac:dyDescent="0.2">
      <c r="A256" s="26"/>
      <c r="B256" s="26" t="s">
        <v>81</v>
      </c>
      <c r="C256" s="26">
        <v>2</v>
      </c>
      <c r="D256" s="26"/>
      <c r="E256" s="26">
        <v>1.68</v>
      </c>
      <c r="F256" s="26"/>
      <c r="G256" s="26"/>
      <c r="H256" s="44"/>
      <c r="I256" s="26">
        <f t="shared" si="29"/>
        <v>279552</v>
      </c>
    </row>
    <row r="257" spans="1:13" s="46" customFormat="1" ht="17.25" x14ac:dyDescent="0.2">
      <c r="A257" s="26"/>
      <c r="B257" s="26" t="s">
        <v>158</v>
      </c>
      <c r="C257" s="26">
        <v>10</v>
      </c>
      <c r="D257" s="26"/>
      <c r="E257" s="26">
        <v>3.88</v>
      </c>
      <c r="F257" s="26"/>
      <c r="G257" s="26"/>
      <c r="H257" s="44"/>
      <c r="I257" s="26">
        <f t="shared" si="29"/>
        <v>3228159.9999999995</v>
      </c>
    </row>
    <row r="258" spans="1:13" ht="17.25" x14ac:dyDescent="0.2">
      <c r="A258" s="25"/>
      <c r="B258" s="25" t="s">
        <v>83</v>
      </c>
      <c r="C258" s="25">
        <f>SUM(C253:C257)</f>
        <v>47</v>
      </c>
      <c r="D258" s="25"/>
      <c r="E258" s="25"/>
      <c r="F258" s="25"/>
      <c r="G258" s="25"/>
      <c r="H258" s="45"/>
      <c r="I258" s="46">
        <f>SUM(I254:I257)</f>
        <v>14137344</v>
      </c>
    </row>
    <row r="259" spans="1:13" ht="17.25" x14ac:dyDescent="0.2">
      <c r="A259" s="25"/>
      <c r="B259" s="25" t="s">
        <v>122</v>
      </c>
      <c r="C259" s="25">
        <f>SUM(C258,C252)</f>
        <v>70</v>
      </c>
      <c r="D259" s="25"/>
      <c r="E259" s="25"/>
      <c r="F259" s="25"/>
      <c r="G259" s="25"/>
      <c r="H259" s="45"/>
      <c r="I259" s="46">
        <f>SUM(I258+I252)</f>
        <v>21263192</v>
      </c>
    </row>
    <row r="260" spans="1:13" ht="14.25" x14ac:dyDescent="0.2">
      <c r="B260" s="82" t="s">
        <v>141</v>
      </c>
      <c r="C260" s="26"/>
      <c r="D260" s="26"/>
      <c r="E260" s="26"/>
      <c r="F260" s="26"/>
      <c r="G260" s="26"/>
      <c r="H260" s="44"/>
      <c r="I260" s="26"/>
    </row>
    <row r="261" spans="1:13" x14ac:dyDescent="0.2">
      <c r="B261" s="26" t="s">
        <v>82</v>
      </c>
      <c r="C261" s="26">
        <v>35</v>
      </c>
      <c r="D261" s="26"/>
      <c r="E261" s="26">
        <v>3.88</v>
      </c>
      <c r="F261" s="26"/>
      <c r="G261" s="26"/>
      <c r="H261" s="44"/>
      <c r="I261" s="26">
        <f t="shared" ref="I261:I264" si="30">C261*E261*83200</f>
        <v>11298559.999999998</v>
      </c>
    </row>
    <row r="262" spans="1:13" x14ac:dyDescent="0.2">
      <c r="B262" s="26" t="s">
        <v>77</v>
      </c>
      <c r="C262" s="26">
        <v>19</v>
      </c>
      <c r="D262" s="26"/>
      <c r="E262" s="26">
        <v>3.21</v>
      </c>
      <c r="F262" s="26"/>
      <c r="G262" s="26"/>
      <c r="H262" s="44"/>
      <c r="I262" s="26">
        <f t="shared" si="30"/>
        <v>5074368</v>
      </c>
    </row>
    <row r="263" spans="1:13" x14ac:dyDescent="0.2">
      <c r="B263" s="26" t="s">
        <v>81</v>
      </c>
      <c r="C263" s="26">
        <v>2</v>
      </c>
      <c r="D263" s="26"/>
      <c r="E263" s="26">
        <v>1.68</v>
      </c>
      <c r="F263" s="26"/>
      <c r="G263" s="26"/>
      <c r="H263" s="44"/>
      <c r="I263" s="26">
        <f t="shared" si="30"/>
        <v>279552</v>
      </c>
    </row>
    <row r="264" spans="1:13" x14ac:dyDescent="0.2">
      <c r="B264" s="26" t="s">
        <v>158</v>
      </c>
      <c r="C264" s="26">
        <v>10</v>
      </c>
      <c r="D264" s="26"/>
      <c r="E264" s="26">
        <v>3.88</v>
      </c>
      <c r="F264" s="26"/>
      <c r="G264" s="26"/>
      <c r="H264" s="44"/>
      <c r="I264" s="26">
        <f t="shared" si="30"/>
        <v>3228159.9999999995</v>
      </c>
    </row>
    <row r="265" spans="1:13" ht="17.25" x14ac:dyDescent="0.2">
      <c r="B265" s="25" t="s">
        <v>84</v>
      </c>
      <c r="C265" s="25">
        <f>SUM(C260:C264)</f>
        <v>66</v>
      </c>
      <c r="D265" s="25"/>
      <c r="E265" s="25"/>
      <c r="F265" s="25"/>
      <c r="G265" s="25"/>
      <c r="H265" s="45"/>
      <c r="I265" s="46">
        <f>SUM(I261:I264)</f>
        <v>19880639.999999996</v>
      </c>
    </row>
    <row r="266" spans="1:13" ht="14.25" x14ac:dyDescent="0.2">
      <c r="B266" s="82" t="s">
        <v>142</v>
      </c>
      <c r="C266" s="26"/>
      <c r="D266" s="26"/>
      <c r="E266" s="26"/>
      <c r="F266" s="26"/>
      <c r="G266" s="26"/>
      <c r="H266" s="44"/>
      <c r="I266" s="26"/>
    </row>
    <row r="267" spans="1:13" x14ac:dyDescent="0.2">
      <c r="B267" s="26" t="s">
        <v>82</v>
      </c>
      <c r="C267" s="26">
        <v>23</v>
      </c>
      <c r="D267" s="26"/>
      <c r="E267" s="26">
        <v>3.88</v>
      </c>
      <c r="F267" s="26"/>
      <c r="G267" s="26"/>
      <c r="H267" s="44"/>
      <c r="I267" s="26">
        <f t="shared" ref="I267:I270" si="31">C267*E267*83200</f>
        <v>7424768</v>
      </c>
    </row>
    <row r="268" spans="1:13" x14ac:dyDescent="0.2">
      <c r="B268" s="26" t="s">
        <v>77</v>
      </c>
      <c r="C268" s="26">
        <v>12</v>
      </c>
      <c r="D268" s="26"/>
      <c r="E268" s="26">
        <v>3.21</v>
      </c>
      <c r="F268" s="26"/>
      <c r="G268" s="26"/>
      <c r="H268" s="44"/>
      <c r="I268" s="26">
        <f t="shared" si="31"/>
        <v>3204863.9999999995</v>
      </c>
    </row>
    <row r="269" spans="1:13" x14ac:dyDescent="0.2">
      <c r="B269" s="26" t="s">
        <v>81</v>
      </c>
      <c r="C269" s="26">
        <v>2</v>
      </c>
      <c r="D269" s="26"/>
      <c r="E269" s="26">
        <v>1.68</v>
      </c>
      <c r="F269" s="26"/>
      <c r="G269" s="26"/>
      <c r="H269" s="44"/>
      <c r="I269" s="26">
        <f t="shared" si="31"/>
        <v>279552</v>
      </c>
      <c r="M269" s="95"/>
    </row>
    <row r="270" spans="1:13" x14ac:dyDescent="0.2">
      <c r="B270" s="26" t="s">
        <v>158</v>
      </c>
      <c r="C270" s="26">
        <v>10</v>
      </c>
      <c r="D270" s="26"/>
      <c r="E270" s="26">
        <v>3.88</v>
      </c>
      <c r="F270" s="26"/>
      <c r="G270" s="26"/>
      <c r="H270" s="44"/>
      <c r="I270" s="26">
        <f t="shared" si="31"/>
        <v>3228159.9999999995</v>
      </c>
    </row>
    <row r="271" spans="1:13" ht="17.25" x14ac:dyDescent="0.2">
      <c r="B271" s="25" t="s">
        <v>83</v>
      </c>
      <c r="C271" s="25">
        <f>SUM(C266:C270)</f>
        <v>47</v>
      </c>
      <c r="D271" s="25"/>
      <c r="E271" s="25"/>
      <c r="F271" s="25"/>
      <c r="G271" s="25"/>
      <c r="H271" s="45"/>
      <c r="I271" s="46">
        <f>SUM(I267:I270)</f>
        <v>14137344</v>
      </c>
    </row>
    <row r="272" spans="1:13" ht="34.5" x14ac:dyDescent="0.2">
      <c r="B272" s="50" t="s">
        <v>109</v>
      </c>
      <c r="C272" s="46">
        <f>SUM(C271+C265+C259)</f>
        <v>183</v>
      </c>
      <c r="D272" s="46"/>
      <c r="E272" s="46"/>
      <c r="F272" s="46"/>
      <c r="G272" s="46"/>
      <c r="H272" s="47"/>
      <c r="I272" s="46">
        <f>SUM(I271+I265+I258+I252)</f>
        <v>55281176</v>
      </c>
    </row>
    <row r="273" spans="1:9" ht="34.5" x14ac:dyDescent="0.2">
      <c r="B273" s="50" t="s">
        <v>110</v>
      </c>
      <c r="C273" s="46">
        <f>SUM(C272+C244+C216+C194+C166+C144)</f>
        <v>1079</v>
      </c>
      <c r="I273" s="46">
        <f>SUM(I272+I244+I216+I194+I166+I144)</f>
        <v>320689280</v>
      </c>
    </row>
    <row r="274" spans="1:9" ht="69" x14ac:dyDescent="0.2">
      <c r="B274" s="50" t="s">
        <v>117</v>
      </c>
      <c r="C274" s="46">
        <f>SUM(C273+C93)</f>
        <v>1176</v>
      </c>
      <c r="I274" s="83">
        <f>SUM(I273+I93)</f>
        <v>350208640</v>
      </c>
    </row>
    <row r="275" spans="1:9" ht="34.5" x14ac:dyDescent="0.2">
      <c r="B275" s="50" t="s">
        <v>111</v>
      </c>
      <c r="C275" s="46">
        <v>1079</v>
      </c>
      <c r="I275" s="46">
        <f>SUM(I273*12)</f>
        <v>3848271360</v>
      </c>
    </row>
    <row r="276" spans="1:9" ht="34.5" x14ac:dyDescent="0.2">
      <c r="B276" s="50" t="s">
        <v>143</v>
      </c>
      <c r="C276" s="46">
        <v>1079</v>
      </c>
      <c r="I276" s="46">
        <f>SUM(I273*0.16)</f>
        <v>51310284.800000004</v>
      </c>
    </row>
    <row r="277" spans="1:9" ht="51.75" x14ac:dyDescent="0.2">
      <c r="B277" s="50" t="s">
        <v>112</v>
      </c>
      <c r="C277" s="46">
        <v>1079</v>
      </c>
      <c r="I277" s="46">
        <f>SUM(I276*12)</f>
        <v>615723417.60000002</v>
      </c>
    </row>
    <row r="278" spans="1:9" ht="34.5" x14ac:dyDescent="0.2">
      <c r="B278" s="50" t="s">
        <v>128</v>
      </c>
      <c r="C278" s="46">
        <v>1079</v>
      </c>
      <c r="I278" s="46">
        <f>SUM(I276+I273)</f>
        <v>371999564.80000001</v>
      </c>
    </row>
    <row r="279" spans="1:9" ht="51.75" x14ac:dyDescent="0.2">
      <c r="B279" s="50" t="s">
        <v>113</v>
      </c>
      <c r="C279" s="46">
        <v>1079</v>
      </c>
      <c r="I279" s="46">
        <f>SUM(I278+I277+I275)</f>
        <v>4835994342.3999996</v>
      </c>
    </row>
    <row r="280" spans="1:9" ht="86.25" x14ac:dyDescent="0.2">
      <c r="B280" s="50" t="s">
        <v>118</v>
      </c>
      <c r="C280" s="46">
        <f>SUM(C275+C93)</f>
        <v>1176</v>
      </c>
      <c r="I280" s="83">
        <f>SUM(I279+I103)</f>
        <v>5298977775</v>
      </c>
    </row>
    <row r="282" spans="1:9" s="46" customFormat="1" ht="17.25" x14ac:dyDescent="0.2">
      <c r="A282" s="26"/>
      <c r="B282" s="26"/>
      <c r="C282" s="70"/>
      <c r="D282" s="71"/>
      <c r="E282" s="71"/>
      <c r="F282" s="71"/>
      <c r="G282" s="71"/>
      <c r="H282" s="72"/>
      <c r="I282" s="71"/>
    </row>
    <row r="291" spans="1:9" s="46" customFormat="1" ht="17.25" x14ac:dyDescent="0.2">
      <c r="A291" s="26"/>
      <c r="B291" s="26"/>
      <c r="C291" s="70"/>
      <c r="D291" s="71"/>
      <c r="E291" s="71"/>
      <c r="F291" s="71"/>
      <c r="G291" s="71"/>
      <c r="H291" s="72"/>
      <c r="I291" s="71"/>
    </row>
    <row r="301" spans="1:9" s="46" customFormat="1" ht="17.25" x14ac:dyDescent="0.2">
      <c r="A301" s="26"/>
      <c r="B301" s="26"/>
      <c r="C301" s="70"/>
      <c r="D301" s="71"/>
      <c r="E301" s="71"/>
      <c r="F301" s="71"/>
      <c r="G301" s="71"/>
      <c r="H301" s="72"/>
      <c r="I301" s="71"/>
    </row>
    <row r="309" spans="1:9" s="46" customFormat="1" ht="17.25" x14ac:dyDescent="0.2">
      <c r="A309" s="26"/>
      <c r="B309" s="26"/>
      <c r="C309" s="70"/>
      <c r="D309" s="71"/>
      <c r="E309" s="71"/>
      <c r="F309" s="71"/>
      <c r="G309" s="71"/>
      <c r="H309" s="72"/>
      <c r="I309" s="71"/>
    </row>
  </sheetData>
  <mergeCells count="35">
    <mergeCell ref="A1:I1"/>
    <mergeCell ref="B2:I2"/>
    <mergeCell ref="A67:I67"/>
    <mergeCell ref="A73:I73"/>
    <mergeCell ref="O2:R2"/>
    <mergeCell ref="A29:I29"/>
    <mergeCell ref="A37:I37"/>
    <mergeCell ref="A4:A5"/>
    <mergeCell ref="B4:B5"/>
    <mergeCell ref="C4:C5"/>
    <mergeCell ref="D4:D5"/>
    <mergeCell ref="E4:E5"/>
    <mergeCell ref="F4:F5"/>
    <mergeCell ref="G4:G5"/>
    <mergeCell ref="I4:I5"/>
    <mergeCell ref="A16:I16"/>
    <mergeCell ref="A104:I104"/>
    <mergeCell ref="A3:I3"/>
    <mergeCell ref="A6:I6"/>
    <mergeCell ref="A12:I12"/>
    <mergeCell ref="B95:E95"/>
    <mergeCell ref="A21:I21"/>
    <mergeCell ref="A20:I20"/>
    <mergeCell ref="A43:I43"/>
    <mergeCell ref="A62:I62"/>
    <mergeCell ref="A48:I48"/>
    <mergeCell ref="A86:B86"/>
    <mergeCell ref="A87:I87"/>
    <mergeCell ref="A88:I88"/>
    <mergeCell ref="A117:I117"/>
    <mergeCell ref="A167:I167"/>
    <mergeCell ref="A195:I195"/>
    <mergeCell ref="A217:I217"/>
    <mergeCell ref="A245:I245"/>
    <mergeCell ref="A145:I145"/>
  </mergeCells>
  <printOptions horizontalCentered="1"/>
  <pageMargins left="0" right="0" top="0" bottom="0" header="0" footer="0"/>
  <pageSetup paperSize="9" scale="75" fitToHeight="0" orientation="portrait" r:id="rId1"/>
  <headerFooter alignWithMargins="0"/>
  <rowBreaks count="5" manualBreakCount="5">
    <brk id="42" max="16383" man="1"/>
    <brk id="86" max="16383" man="1"/>
    <brk id="116" max="16383" man="1"/>
    <brk id="166" max="16383" man="1"/>
    <brk id="21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12.12.2022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Arman-Finance</dc:creator>
  <cp:lastModifiedBy>HP</cp:lastModifiedBy>
  <cp:lastPrinted>2023-04-20T07:43:00Z</cp:lastPrinted>
  <dcterms:created xsi:type="dcterms:W3CDTF">2019-08-21T10:56:16Z</dcterms:created>
  <dcterms:modified xsi:type="dcterms:W3CDTF">2023-07-18T16:23:28Z</dcterms:modified>
</cp:coreProperties>
</file>